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13 - Cases, Discussion Questions, Examples &amp; Exercises\Case\"/>
    </mc:Choice>
  </mc:AlternateContent>
  <bookViews>
    <workbookView xWindow="240" yWindow="50" windowWidth="12440" windowHeight="4940"/>
  </bookViews>
  <sheets>
    <sheet name="Simulation for Two Orders " sheetId="1" r:id="rId1"/>
    <sheet name="Single Order in a Season" sheetId="2" r:id="rId2"/>
    <sheet name="Two Orders in a Season" sheetId="3" r:id="rId3"/>
  </sheets>
  <externalReferences>
    <externalReference r:id="rId4"/>
  </externalReferences>
  <calcPr calcId="162913"/>
</workbook>
</file>

<file path=xl/calcChain.xml><?xml version="1.0" encoding="utf-8"?>
<calcChain xmlns="http://schemas.openxmlformats.org/spreadsheetml/2006/main">
  <c r="B5" i="1" l="1"/>
  <c r="B4" i="1"/>
  <c r="C5" i="3" l="1"/>
  <c r="B5" i="3"/>
  <c r="E4" i="3"/>
  <c r="C4" i="3"/>
  <c r="B4" i="3"/>
  <c r="G5" i="2"/>
  <c r="H5" i="2" s="1"/>
  <c r="G4" i="2"/>
  <c r="H4" i="2" s="1"/>
  <c r="G5" i="3" l="1"/>
  <c r="H5" i="3" s="1"/>
  <c r="K5" i="3" s="1"/>
  <c r="G4" i="3"/>
  <c r="H4" i="3" s="1"/>
  <c r="K4" i="3" s="1"/>
  <c r="K4" i="2"/>
  <c r="J4" i="2"/>
  <c r="I4" i="2"/>
  <c r="K5" i="2"/>
  <c r="J5" i="2"/>
  <c r="I5" i="2"/>
  <c r="K6" i="2" l="1"/>
  <c r="I5" i="3"/>
  <c r="N5" i="3"/>
  <c r="J5" i="3"/>
  <c r="Q5" i="3"/>
  <c r="P5" i="3"/>
  <c r="O5" i="3"/>
  <c r="I4" i="3"/>
  <c r="N4" i="3"/>
  <c r="J4" i="3"/>
  <c r="Q14" i="1"/>
  <c r="W14" i="1"/>
  <c r="Q15" i="1"/>
  <c r="W15" i="1"/>
  <c r="Q16" i="1"/>
  <c r="W16" i="1"/>
  <c r="Q17" i="1"/>
  <c r="W17" i="1"/>
  <c r="Q18" i="1"/>
  <c r="W18" i="1"/>
  <c r="Q19" i="1"/>
  <c r="W19" i="1"/>
  <c r="Q20" i="1"/>
  <c r="W20" i="1"/>
  <c r="Q21" i="1"/>
  <c r="W21" i="1"/>
  <c r="Q22" i="1"/>
  <c r="W22" i="1"/>
  <c r="Q23" i="1"/>
  <c r="W23" i="1"/>
  <c r="Q24" i="1"/>
  <c r="W24" i="1"/>
  <c r="Q25" i="1"/>
  <c r="W25" i="1"/>
  <c r="Q26" i="1"/>
  <c r="W26" i="1"/>
  <c r="Q27" i="1"/>
  <c r="W27" i="1"/>
  <c r="Q28" i="1"/>
  <c r="W28" i="1"/>
  <c r="Q29" i="1"/>
  <c r="W29" i="1"/>
  <c r="Q30" i="1"/>
  <c r="W30" i="1"/>
  <c r="Q31" i="1"/>
  <c r="W31" i="1"/>
  <c r="Q32" i="1"/>
  <c r="W32" i="1"/>
  <c r="Q33" i="1"/>
  <c r="W33" i="1"/>
  <c r="Q34" i="1"/>
  <c r="W34" i="1"/>
  <c r="Q35" i="1"/>
  <c r="W35" i="1"/>
  <c r="Q36" i="1"/>
  <c r="W36" i="1"/>
  <c r="Q37" i="1"/>
  <c r="W37" i="1"/>
  <c r="Q38" i="1"/>
  <c r="W38" i="1"/>
  <c r="Q39" i="1"/>
  <c r="W39" i="1"/>
  <c r="Q40" i="1"/>
  <c r="W40" i="1"/>
  <c r="Q41" i="1"/>
  <c r="W41" i="1"/>
  <c r="Q42" i="1"/>
  <c r="W42" i="1"/>
  <c r="Q43" i="1"/>
  <c r="W43" i="1"/>
  <c r="Q44" i="1"/>
  <c r="W44" i="1"/>
  <c r="Q45" i="1"/>
  <c r="W45" i="1"/>
  <c r="Q46" i="1"/>
  <c r="W46" i="1"/>
  <c r="Q47" i="1"/>
  <c r="W47" i="1"/>
  <c r="Q48" i="1"/>
  <c r="W48" i="1"/>
  <c r="Q49" i="1"/>
  <c r="W49" i="1"/>
  <c r="Q50" i="1"/>
  <c r="W50" i="1"/>
  <c r="Q51" i="1"/>
  <c r="W51" i="1"/>
  <c r="Q52" i="1"/>
  <c r="W52" i="1"/>
  <c r="Q53" i="1"/>
  <c r="W53" i="1"/>
  <c r="Q54" i="1"/>
  <c r="W54" i="1"/>
  <c r="Q55" i="1"/>
  <c r="W55" i="1"/>
  <c r="Q56" i="1"/>
  <c r="W56" i="1"/>
  <c r="Q57" i="1"/>
  <c r="W57" i="1"/>
  <c r="Q58" i="1"/>
  <c r="W58" i="1"/>
  <c r="Q59" i="1"/>
  <c r="W59" i="1"/>
  <c r="Q60" i="1"/>
  <c r="W60" i="1"/>
  <c r="Q61" i="1"/>
  <c r="W61" i="1"/>
  <c r="Q62" i="1"/>
  <c r="W62" i="1"/>
  <c r="Q63" i="1"/>
  <c r="W63" i="1"/>
  <c r="Q64" i="1"/>
  <c r="W64" i="1"/>
  <c r="Q65" i="1"/>
  <c r="W65" i="1"/>
  <c r="Q66" i="1"/>
  <c r="W66" i="1"/>
  <c r="Q67" i="1"/>
  <c r="W67" i="1"/>
  <c r="Q68" i="1"/>
  <c r="W68" i="1"/>
  <c r="Q69" i="1"/>
  <c r="W69" i="1"/>
  <c r="Q70" i="1"/>
  <c r="W70" i="1"/>
  <c r="Q71" i="1"/>
  <c r="W71" i="1"/>
  <c r="Q72" i="1"/>
  <c r="W72" i="1"/>
  <c r="Q73" i="1"/>
  <c r="W73" i="1"/>
  <c r="Q74" i="1"/>
  <c r="W74" i="1"/>
  <c r="Q75" i="1"/>
  <c r="W75" i="1"/>
  <c r="Q76" i="1"/>
  <c r="W76" i="1"/>
  <c r="Q77" i="1"/>
  <c r="W77" i="1"/>
  <c r="Q78" i="1"/>
  <c r="W78" i="1"/>
  <c r="Q79" i="1"/>
  <c r="W79" i="1"/>
  <c r="Q80" i="1"/>
  <c r="W80" i="1"/>
  <c r="Q81" i="1"/>
  <c r="W81" i="1"/>
  <c r="Q82" i="1"/>
  <c r="W82" i="1"/>
  <c r="Q83" i="1"/>
  <c r="W83" i="1"/>
  <c r="Q84" i="1"/>
  <c r="W84" i="1"/>
  <c r="Q85" i="1"/>
  <c r="W85" i="1"/>
  <c r="Q86" i="1"/>
  <c r="W86" i="1"/>
  <c r="Q87" i="1"/>
  <c r="W87" i="1"/>
  <c r="Q88" i="1"/>
  <c r="W88" i="1"/>
  <c r="Q89" i="1"/>
  <c r="W89" i="1"/>
  <c r="Q90" i="1"/>
  <c r="W90" i="1"/>
  <c r="Q91" i="1"/>
  <c r="W91" i="1"/>
  <c r="Q92" i="1"/>
  <c r="W92" i="1"/>
  <c r="Q93" i="1"/>
  <c r="W93" i="1"/>
  <c r="Q94" i="1"/>
  <c r="W94" i="1"/>
  <c r="Q95" i="1"/>
  <c r="W95" i="1"/>
  <c r="Q96" i="1"/>
  <c r="W96" i="1"/>
  <c r="Q97" i="1"/>
  <c r="W97" i="1"/>
  <c r="Q98" i="1"/>
  <c r="W98" i="1"/>
  <c r="Q99" i="1"/>
  <c r="W99" i="1"/>
  <c r="Q100" i="1"/>
  <c r="W100" i="1"/>
  <c r="Q101" i="1"/>
  <c r="W101" i="1"/>
  <c r="Q102" i="1"/>
  <c r="W102" i="1"/>
  <c r="Q103" i="1"/>
  <c r="W103" i="1"/>
  <c r="Q104" i="1"/>
  <c r="W104" i="1"/>
  <c r="Q105" i="1"/>
  <c r="W105" i="1"/>
  <c r="Q106" i="1"/>
  <c r="W106" i="1"/>
  <c r="Q107" i="1"/>
  <c r="W107" i="1"/>
  <c r="Q108" i="1"/>
  <c r="W108" i="1"/>
  <c r="Q109" i="1"/>
  <c r="W109" i="1"/>
  <c r="Q110" i="1"/>
  <c r="W110" i="1"/>
  <c r="Q111" i="1"/>
  <c r="W111" i="1"/>
  <c r="Q112" i="1"/>
  <c r="W112" i="1"/>
  <c r="Q113" i="1"/>
  <c r="W113" i="1"/>
  <c r="Q114" i="1"/>
  <c r="W114" i="1"/>
  <c r="Q115" i="1"/>
  <c r="W115" i="1"/>
  <c r="Q116" i="1"/>
  <c r="W116" i="1"/>
  <c r="Q117" i="1"/>
  <c r="W117" i="1"/>
  <c r="Q118" i="1"/>
  <c r="W118" i="1"/>
  <c r="Q119" i="1"/>
  <c r="W119" i="1"/>
  <c r="Q120" i="1"/>
  <c r="W120" i="1"/>
  <c r="Q121" i="1"/>
  <c r="W121" i="1"/>
  <c r="Q122" i="1"/>
  <c r="W122" i="1"/>
  <c r="Q123" i="1"/>
  <c r="W123" i="1"/>
  <c r="Q124" i="1"/>
  <c r="W124" i="1"/>
  <c r="Q125" i="1"/>
  <c r="W125" i="1"/>
  <c r="Q126" i="1"/>
  <c r="W126" i="1"/>
  <c r="Q127" i="1"/>
  <c r="W127" i="1"/>
  <c r="Q128" i="1"/>
  <c r="W128" i="1"/>
  <c r="Q129" i="1"/>
  <c r="W129" i="1"/>
  <c r="Q130" i="1"/>
  <c r="W130" i="1"/>
  <c r="Q131" i="1"/>
  <c r="W131" i="1"/>
  <c r="Q132" i="1"/>
  <c r="W132" i="1"/>
  <c r="Q133" i="1"/>
  <c r="W133" i="1"/>
  <c r="Q134" i="1"/>
  <c r="W134" i="1"/>
  <c r="Q135" i="1"/>
  <c r="W135" i="1"/>
  <c r="Q136" i="1"/>
  <c r="W136" i="1"/>
  <c r="Q137" i="1"/>
  <c r="W137" i="1"/>
  <c r="Q138" i="1"/>
  <c r="W138" i="1"/>
  <c r="Q139" i="1"/>
  <c r="W139" i="1"/>
  <c r="Q140" i="1"/>
  <c r="W140" i="1"/>
  <c r="Q141" i="1"/>
  <c r="W141" i="1"/>
  <c r="Q142" i="1"/>
  <c r="W142" i="1"/>
  <c r="Q143" i="1"/>
  <c r="W143" i="1"/>
  <c r="Q144" i="1"/>
  <c r="W144" i="1"/>
  <c r="Q145" i="1"/>
  <c r="W145" i="1"/>
  <c r="Q146" i="1"/>
  <c r="W146" i="1"/>
  <c r="Q147" i="1"/>
  <c r="W147" i="1"/>
  <c r="Q148" i="1"/>
  <c r="W148" i="1"/>
  <c r="Q149" i="1"/>
  <c r="W149" i="1"/>
  <c r="Q150" i="1"/>
  <c r="W150" i="1"/>
  <c r="Q151" i="1"/>
  <c r="W151" i="1"/>
  <c r="Q152" i="1"/>
  <c r="W152" i="1"/>
  <c r="Q153" i="1"/>
  <c r="W153" i="1"/>
  <c r="Q154" i="1"/>
  <c r="W154" i="1"/>
  <c r="Q155" i="1"/>
  <c r="W155" i="1"/>
  <c r="Q156" i="1"/>
  <c r="W156" i="1"/>
  <c r="Q157" i="1"/>
  <c r="W157" i="1"/>
  <c r="Q158" i="1"/>
  <c r="W158" i="1"/>
  <c r="Q159" i="1"/>
  <c r="W159" i="1"/>
  <c r="Q160" i="1"/>
  <c r="W160" i="1"/>
  <c r="Q161" i="1"/>
  <c r="W161" i="1"/>
  <c r="Q162" i="1"/>
  <c r="W162" i="1"/>
  <c r="Q163" i="1"/>
  <c r="W163" i="1"/>
  <c r="Q164" i="1"/>
  <c r="W164" i="1"/>
  <c r="Q165" i="1"/>
  <c r="W165" i="1"/>
  <c r="Q166" i="1"/>
  <c r="W166" i="1"/>
  <c r="Q167" i="1"/>
  <c r="W167" i="1"/>
  <c r="Q168" i="1"/>
  <c r="W168" i="1"/>
  <c r="Q169" i="1"/>
  <c r="W169" i="1"/>
  <c r="Q170" i="1"/>
  <c r="W170" i="1"/>
  <c r="Q171" i="1"/>
  <c r="W171" i="1"/>
  <c r="Q172" i="1"/>
  <c r="W172" i="1"/>
  <c r="Q173" i="1"/>
  <c r="W173" i="1"/>
  <c r="Q174" i="1"/>
  <c r="W174" i="1"/>
  <c r="Q175" i="1"/>
  <c r="W175" i="1"/>
  <c r="Q176" i="1"/>
  <c r="W176" i="1"/>
  <c r="Q177" i="1"/>
  <c r="W177" i="1"/>
  <c r="Q178" i="1"/>
  <c r="W178" i="1"/>
  <c r="Q179" i="1"/>
  <c r="W179" i="1"/>
  <c r="Q180" i="1"/>
  <c r="W180" i="1"/>
  <c r="Q181" i="1"/>
  <c r="W181" i="1"/>
  <c r="Q182" i="1"/>
  <c r="W182" i="1"/>
  <c r="Q183" i="1"/>
  <c r="W183" i="1"/>
  <c r="Q184" i="1"/>
  <c r="W184" i="1"/>
  <c r="Q185" i="1"/>
  <c r="W185" i="1"/>
  <c r="Q186" i="1"/>
  <c r="W186" i="1"/>
  <c r="Q187" i="1"/>
  <c r="W187" i="1"/>
  <c r="Q188" i="1"/>
  <c r="W188" i="1"/>
  <c r="Q189" i="1"/>
  <c r="W189" i="1"/>
  <c r="Q190" i="1"/>
  <c r="W190" i="1"/>
  <c r="Q191" i="1"/>
  <c r="W191" i="1"/>
  <c r="Q192" i="1"/>
  <c r="W192" i="1"/>
  <c r="Q193" i="1"/>
  <c r="W193" i="1"/>
  <c r="Q194" i="1"/>
  <c r="W194" i="1"/>
  <c r="Q195" i="1"/>
  <c r="W195" i="1"/>
  <c r="Q196" i="1"/>
  <c r="W196" i="1"/>
  <c r="Q197" i="1"/>
  <c r="W197" i="1"/>
  <c r="Q198" i="1"/>
  <c r="W198" i="1"/>
  <c r="Q199" i="1"/>
  <c r="W199" i="1"/>
  <c r="Q200" i="1"/>
  <c r="W200" i="1"/>
  <c r="Q201" i="1"/>
  <c r="W201" i="1"/>
  <c r="Q202" i="1"/>
  <c r="W202" i="1"/>
  <c r="Q203" i="1"/>
  <c r="W203" i="1"/>
  <c r="Q204" i="1"/>
  <c r="W204" i="1"/>
  <c r="Q205" i="1"/>
  <c r="W205" i="1"/>
  <c r="Q206" i="1"/>
  <c r="W206" i="1"/>
  <c r="Q207" i="1"/>
  <c r="W207" i="1"/>
  <c r="Q208" i="1"/>
  <c r="W208" i="1"/>
  <c r="Q209" i="1"/>
  <c r="W209" i="1"/>
  <c r="Q210" i="1"/>
  <c r="W210" i="1"/>
  <c r="Q211" i="1"/>
  <c r="W211" i="1"/>
  <c r="Q212" i="1"/>
  <c r="W212" i="1"/>
  <c r="Q213" i="1"/>
  <c r="W213" i="1"/>
  <c r="Q214" i="1"/>
  <c r="W214" i="1"/>
  <c r="Q215" i="1"/>
  <c r="W215" i="1"/>
  <c r="Q216" i="1"/>
  <c r="W216" i="1"/>
  <c r="Q217" i="1"/>
  <c r="W217" i="1"/>
  <c r="Q218" i="1"/>
  <c r="W218" i="1"/>
  <c r="Q219" i="1"/>
  <c r="W219" i="1"/>
  <c r="Q220" i="1"/>
  <c r="W220" i="1"/>
  <c r="Q221" i="1"/>
  <c r="W221" i="1"/>
  <c r="Q222" i="1"/>
  <c r="W222" i="1"/>
  <c r="Q223" i="1"/>
  <c r="W223" i="1"/>
  <c r="Q224" i="1"/>
  <c r="W224" i="1"/>
  <c r="Q225" i="1"/>
  <c r="W225" i="1"/>
  <c r="Q226" i="1"/>
  <c r="W226" i="1"/>
  <c r="Q227" i="1"/>
  <c r="W227" i="1"/>
  <c r="Q228" i="1"/>
  <c r="W228" i="1"/>
  <c r="Q229" i="1"/>
  <c r="W229" i="1"/>
  <c r="Q230" i="1"/>
  <c r="W230" i="1"/>
  <c r="Q231" i="1"/>
  <c r="W231" i="1"/>
  <c r="Q232" i="1"/>
  <c r="W232" i="1"/>
  <c r="Q233" i="1"/>
  <c r="W233" i="1"/>
  <c r="Q234" i="1"/>
  <c r="W234" i="1"/>
  <c r="Q235" i="1"/>
  <c r="W235" i="1"/>
  <c r="Q236" i="1"/>
  <c r="W236" i="1"/>
  <c r="Q237" i="1"/>
  <c r="W237" i="1"/>
  <c r="Q238" i="1"/>
  <c r="W238" i="1"/>
  <c r="Q239" i="1"/>
  <c r="W239" i="1"/>
  <c r="Q240" i="1"/>
  <c r="W240" i="1"/>
  <c r="Q241" i="1"/>
  <c r="W241" i="1"/>
  <c r="Q242" i="1"/>
  <c r="W242" i="1"/>
  <c r="Q243" i="1"/>
  <c r="W243" i="1"/>
  <c r="Q244" i="1"/>
  <c r="W244" i="1"/>
  <c r="Q245" i="1"/>
  <c r="W245" i="1"/>
  <c r="Q246" i="1"/>
  <c r="W246" i="1"/>
  <c r="Q247" i="1"/>
  <c r="W247" i="1"/>
  <c r="Q248" i="1"/>
  <c r="W248" i="1"/>
  <c r="Q249" i="1"/>
  <c r="W249" i="1"/>
  <c r="Q250" i="1"/>
  <c r="W250" i="1"/>
  <c r="Q251" i="1"/>
  <c r="W251" i="1"/>
  <c r="Q252" i="1"/>
  <c r="W252" i="1"/>
  <c r="Q253" i="1"/>
  <c r="W253" i="1"/>
  <c r="Q254" i="1"/>
  <c r="W254" i="1"/>
  <c r="Q255" i="1"/>
  <c r="W255" i="1"/>
  <c r="Q256" i="1"/>
  <c r="W256" i="1"/>
  <c r="Q257" i="1"/>
  <c r="W257" i="1"/>
  <c r="Q258" i="1"/>
  <c r="W258" i="1"/>
  <c r="Q259" i="1"/>
  <c r="W259" i="1"/>
  <c r="Q260" i="1"/>
  <c r="W260" i="1"/>
  <c r="Q261" i="1"/>
  <c r="W261" i="1"/>
  <c r="Q262" i="1"/>
  <c r="W262" i="1"/>
  <c r="Q263" i="1"/>
  <c r="W263" i="1"/>
  <c r="Q264" i="1"/>
  <c r="W264" i="1"/>
  <c r="Q265" i="1"/>
  <c r="W265" i="1"/>
  <c r="Q266" i="1"/>
  <c r="W266" i="1"/>
  <c r="Q267" i="1"/>
  <c r="W267" i="1"/>
  <c r="Q268" i="1"/>
  <c r="W268" i="1"/>
  <c r="Q269" i="1"/>
  <c r="W269" i="1"/>
  <c r="Q270" i="1"/>
  <c r="W270" i="1"/>
  <c r="Q271" i="1"/>
  <c r="W271" i="1"/>
  <c r="Q272" i="1"/>
  <c r="W272" i="1"/>
  <c r="Q273" i="1"/>
  <c r="W273" i="1"/>
  <c r="Q274" i="1"/>
  <c r="W274" i="1"/>
  <c r="Q275" i="1"/>
  <c r="W275" i="1"/>
  <c r="Q276" i="1"/>
  <c r="W276" i="1"/>
  <c r="Q277" i="1"/>
  <c r="W277" i="1"/>
  <c r="Q278" i="1"/>
  <c r="W278" i="1"/>
  <c r="Q279" i="1"/>
  <c r="W279" i="1"/>
  <c r="Q280" i="1"/>
  <c r="W280" i="1"/>
  <c r="Q281" i="1"/>
  <c r="W281" i="1"/>
  <c r="Q282" i="1"/>
  <c r="W282" i="1"/>
  <c r="Q283" i="1"/>
  <c r="W283" i="1"/>
  <c r="Q284" i="1"/>
  <c r="W284" i="1"/>
  <c r="Q285" i="1"/>
  <c r="W285" i="1"/>
  <c r="Q286" i="1"/>
  <c r="W286" i="1"/>
  <c r="Q287" i="1"/>
  <c r="W287" i="1"/>
  <c r="Q288" i="1"/>
  <c r="W288" i="1"/>
  <c r="Q289" i="1"/>
  <c r="W289" i="1"/>
  <c r="Q290" i="1"/>
  <c r="W290" i="1"/>
  <c r="Q291" i="1"/>
  <c r="W291" i="1"/>
  <c r="Q292" i="1"/>
  <c r="W292" i="1"/>
  <c r="Q293" i="1"/>
  <c r="W293" i="1"/>
  <c r="Q294" i="1"/>
  <c r="W294" i="1"/>
  <c r="Q295" i="1"/>
  <c r="W295" i="1"/>
  <c r="Q296" i="1"/>
  <c r="W296" i="1"/>
  <c r="Q297" i="1"/>
  <c r="W297" i="1"/>
  <c r="Q298" i="1"/>
  <c r="W298" i="1"/>
  <c r="Q299" i="1"/>
  <c r="W299" i="1"/>
  <c r="Q300" i="1"/>
  <c r="W300" i="1"/>
  <c r="Q301" i="1"/>
  <c r="W301" i="1"/>
  <c r="Q302" i="1"/>
  <c r="W302" i="1"/>
  <c r="Q303" i="1"/>
  <c r="W303" i="1"/>
  <c r="Q304" i="1"/>
  <c r="W304" i="1"/>
  <c r="Q305" i="1"/>
  <c r="W305" i="1"/>
  <c r="Q306" i="1"/>
  <c r="W306" i="1"/>
  <c r="Q307" i="1"/>
  <c r="W307" i="1"/>
  <c r="Q308" i="1"/>
  <c r="W308" i="1"/>
  <c r="Q309" i="1"/>
  <c r="W309" i="1"/>
  <c r="Q310" i="1"/>
  <c r="W310" i="1"/>
  <c r="Q311" i="1"/>
  <c r="W311" i="1"/>
  <c r="Q312" i="1"/>
  <c r="W312" i="1"/>
  <c r="Q313" i="1"/>
  <c r="W313" i="1"/>
  <c r="Q314" i="1"/>
  <c r="W314" i="1"/>
  <c r="Q315" i="1"/>
  <c r="W315" i="1"/>
  <c r="Q316" i="1"/>
  <c r="W316" i="1"/>
  <c r="Q317" i="1"/>
  <c r="W317" i="1"/>
  <c r="Q318" i="1"/>
  <c r="W318" i="1"/>
  <c r="Q319" i="1"/>
  <c r="W319" i="1"/>
  <c r="Q320" i="1"/>
  <c r="W320" i="1"/>
  <c r="Q321" i="1"/>
  <c r="W321" i="1"/>
  <c r="Q322" i="1"/>
  <c r="W322" i="1"/>
  <c r="Q323" i="1"/>
  <c r="W323" i="1"/>
  <c r="Q324" i="1"/>
  <c r="W324" i="1"/>
  <c r="Q325" i="1"/>
  <c r="W325" i="1"/>
  <c r="Q326" i="1"/>
  <c r="W326" i="1"/>
  <c r="Q327" i="1"/>
  <c r="W327" i="1"/>
  <c r="Q328" i="1"/>
  <c r="W328" i="1"/>
  <c r="Q329" i="1"/>
  <c r="W329" i="1"/>
  <c r="Q330" i="1"/>
  <c r="W330" i="1"/>
  <c r="Q331" i="1"/>
  <c r="W331" i="1"/>
  <c r="Q332" i="1"/>
  <c r="W332" i="1"/>
  <c r="Q333" i="1"/>
  <c r="W333" i="1"/>
  <c r="Q334" i="1"/>
  <c r="W334" i="1"/>
  <c r="Q335" i="1"/>
  <c r="W335" i="1"/>
  <c r="Q336" i="1"/>
  <c r="W336" i="1"/>
  <c r="Q337" i="1"/>
  <c r="W337" i="1"/>
  <c r="Q338" i="1"/>
  <c r="W338" i="1"/>
  <c r="Q339" i="1"/>
  <c r="W339" i="1"/>
  <c r="Q340" i="1"/>
  <c r="W340" i="1"/>
  <c r="Q341" i="1"/>
  <c r="W341" i="1"/>
  <c r="Q342" i="1"/>
  <c r="W342" i="1"/>
  <c r="Q343" i="1"/>
  <c r="W343" i="1"/>
  <c r="Q344" i="1"/>
  <c r="W344" i="1"/>
  <c r="Q345" i="1"/>
  <c r="W345" i="1"/>
  <c r="Q346" i="1"/>
  <c r="W346" i="1"/>
  <c r="Q347" i="1"/>
  <c r="W347" i="1"/>
  <c r="Q348" i="1"/>
  <c r="W348" i="1"/>
  <c r="Q349" i="1"/>
  <c r="W349" i="1"/>
  <c r="Q350" i="1"/>
  <c r="W350" i="1"/>
  <c r="Q351" i="1"/>
  <c r="W351" i="1"/>
  <c r="Q352" i="1"/>
  <c r="W352" i="1"/>
  <c r="Q353" i="1"/>
  <c r="W353" i="1"/>
  <c r="Q354" i="1"/>
  <c r="W354" i="1"/>
  <c r="Q355" i="1"/>
  <c r="W355" i="1"/>
  <c r="H20" i="1"/>
  <c r="H29" i="1"/>
  <c r="H36" i="1"/>
  <c r="H45" i="1"/>
  <c r="H52" i="1"/>
  <c r="H61" i="1"/>
  <c r="H68" i="1"/>
  <c r="H77" i="1"/>
  <c r="H84" i="1"/>
  <c r="B93" i="1"/>
  <c r="H96" i="1"/>
  <c r="H105" i="1"/>
  <c r="B109" i="1"/>
  <c r="H117" i="1"/>
  <c r="H121" i="1"/>
  <c r="H132" i="1"/>
  <c r="H133" i="1"/>
  <c r="H143" i="1"/>
  <c r="H146" i="1"/>
  <c r="H151" i="1"/>
  <c r="B153" i="1"/>
  <c r="B159" i="1"/>
  <c r="H160" i="1"/>
  <c r="H165" i="1"/>
  <c r="B168" i="1"/>
  <c r="H173" i="1"/>
  <c r="B175" i="1"/>
  <c r="H180" i="1"/>
  <c r="B183" i="1"/>
  <c r="B188" i="1"/>
  <c r="H189" i="1"/>
  <c r="H195" i="1"/>
  <c r="B197" i="1"/>
  <c r="H202" i="1"/>
  <c r="H204" i="1"/>
  <c r="H210" i="1"/>
  <c r="H211" i="1"/>
  <c r="B217" i="1"/>
  <c r="H219" i="1"/>
  <c r="H224" i="1"/>
  <c r="H226" i="1"/>
  <c r="B232" i="1"/>
  <c r="H233" i="1"/>
  <c r="B239" i="1"/>
  <c r="B241" i="1"/>
  <c r="B247" i="1"/>
  <c r="B248" i="1"/>
  <c r="H253" i="1"/>
  <c r="B256" i="1"/>
  <c r="B261" i="1"/>
  <c r="B263" i="1"/>
  <c r="H268" i="1"/>
  <c r="H270" i="1"/>
  <c r="H275" i="1"/>
  <c r="H277" i="1"/>
  <c r="H283" i="1"/>
  <c r="H284" i="1"/>
  <c r="H290" i="1"/>
  <c r="H292" i="1"/>
  <c r="H297" i="1"/>
  <c r="H299" i="1"/>
  <c r="B305" i="1"/>
  <c r="B307" i="1"/>
  <c r="B312" i="1"/>
  <c r="H314" i="1"/>
  <c r="B320" i="1"/>
  <c r="B321" i="1"/>
  <c r="B327" i="1"/>
  <c r="B329" i="1"/>
  <c r="H334" i="1"/>
  <c r="B336" i="1"/>
  <c r="H341" i="1"/>
  <c r="H343" i="1"/>
  <c r="H348" i="1"/>
  <c r="B351" i="1"/>
  <c r="W13" i="1"/>
  <c r="Q13" i="1"/>
  <c r="H13" i="1"/>
  <c r="C5" i="1"/>
  <c r="G5" i="1" s="1"/>
  <c r="H5" i="1" s="1"/>
  <c r="C4" i="1"/>
  <c r="E4" i="1"/>
  <c r="B21" i="1" s="1"/>
  <c r="G4" i="1"/>
  <c r="H4" i="1" s="1"/>
  <c r="A212" i="1" s="1"/>
  <c r="A350" i="1"/>
  <c r="H81" i="1"/>
  <c r="H73" i="1"/>
  <c r="H65" i="1"/>
  <c r="H57" i="1"/>
  <c r="H49" i="1"/>
  <c r="H41" i="1"/>
  <c r="H33" i="1"/>
  <c r="H25" i="1"/>
  <c r="H17" i="1"/>
  <c r="H354" i="1"/>
  <c r="H350" i="1"/>
  <c r="H345" i="1"/>
  <c r="B341" i="1"/>
  <c r="H336" i="1"/>
  <c r="B332" i="1"/>
  <c r="H327" i="1"/>
  <c r="B323" i="1"/>
  <c r="H318" i="1"/>
  <c r="H313" i="1"/>
  <c r="B309" i="1"/>
  <c r="H304" i="1"/>
  <c r="B300" i="1"/>
  <c r="H295" i="1"/>
  <c r="B291" i="1"/>
  <c r="H286" i="1"/>
  <c r="H281" i="1"/>
  <c r="B277" i="1"/>
  <c r="H272" i="1"/>
  <c r="B268" i="1"/>
  <c r="H263" i="1"/>
  <c r="B259" i="1"/>
  <c r="H254" i="1"/>
  <c r="H249" i="1"/>
  <c r="B245" i="1"/>
  <c r="H240" i="1"/>
  <c r="B236" i="1"/>
  <c r="H231" i="1"/>
  <c r="B227" i="1"/>
  <c r="H222" i="1"/>
  <c r="H217" i="1"/>
  <c r="B213" i="1"/>
  <c r="H208" i="1"/>
  <c r="B204" i="1"/>
  <c r="H199" i="1"/>
  <c r="B195" i="1"/>
  <c r="H190" i="1"/>
  <c r="H185" i="1"/>
  <c r="B181" i="1"/>
  <c r="H176" i="1"/>
  <c r="B172" i="1"/>
  <c r="H167" i="1"/>
  <c r="B163" i="1"/>
  <c r="H158" i="1"/>
  <c r="H153" i="1"/>
  <c r="B149" i="1"/>
  <c r="H144" i="1"/>
  <c r="B137" i="1"/>
  <c r="B129" i="1"/>
  <c r="B121" i="1"/>
  <c r="B113" i="1"/>
  <c r="B105" i="1"/>
  <c r="B97" i="1"/>
  <c r="B89" i="1"/>
  <c r="B81" i="1"/>
  <c r="B73" i="1"/>
  <c r="B65" i="1"/>
  <c r="B57" i="1"/>
  <c r="B49" i="1"/>
  <c r="B41" i="1"/>
  <c r="B33" i="1"/>
  <c r="B25" i="1"/>
  <c r="B17" i="1"/>
  <c r="B13" i="1"/>
  <c r="H353" i="1"/>
  <c r="B349" i="1"/>
  <c r="H344" i="1"/>
  <c r="B340" i="1"/>
  <c r="H335" i="1"/>
  <c r="B331" i="1"/>
  <c r="H326" i="1"/>
  <c r="H321" i="1"/>
  <c r="B317" i="1"/>
  <c r="H312" i="1"/>
  <c r="B308" i="1"/>
  <c r="H303" i="1"/>
  <c r="B299" i="1"/>
  <c r="H294" i="1"/>
  <c r="H289" i="1"/>
  <c r="B285" i="1"/>
  <c r="H280" i="1"/>
  <c r="B276" i="1"/>
  <c r="H271" i="1"/>
  <c r="B267" i="1"/>
  <c r="H262" i="1"/>
  <c r="H257" i="1"/>
  <c r="B253" i="1"/>
  <c r="H248" i="1"/>
  <c r="B244" i="1"/>
  <c r="H239" i="1"/>
  <c r="B235" i="1"/>
  <c r="H230" i="1"/>
  <c r="H225" i="1"/>
  <c r="B221" i="1"/>
  <c r="H216" i="1"/>
  <c r="B212" i="1"/>
  <c r="H207" i="1"/>
  <c r="B203" i="1"/>
  <c r="H198" i="1"/>
  <c r="H193" i="1"/>
  <c r="B189" i="1"/>
  <c r="H184" i="1"/>
  <c r="B180" i="1"/>
  <c r="H175" i="1"/>
  <c r="B171" i="1"/>
  <c r="H166" i="1"/>
  <c r="H161" i="1"/>
  <c r="B157" i="1"/>
  <c r="H152" i="1"/>
  <c r="B148" i="1"/>
  <c r="H142" i="1"/>
  <c r="H134" i="1"/>
  <c r="H126" i="1"/>
  <c r="H118" i="1"/>
  <c r="H110" i="1"/>
  <c r="H102" i="1"/>
  <c r="H94" i="1"/>
  <c r="H86" i="1"/>
  <c r="H78" i="1"/>
  <c r="H70" i="1"/>
  <c r="H62" i="1"/>
  <c r="H54" i="1"/>
  <c r="H46" i="1"/>
  <c r="H38" i="1"/>
  <c r="H30" i="1"/>
  <c r="H22" i="1"/>
  <c r="B16" i="1"/>
  <c r="B20" i="1"/>
  <c r="B24" i="1"/>
  <c r="B28" i="1"/>
  <c r="B32" i="1"/>
  <c r="B36" i="1"/>
  <c r="B40" i="1"/>
  <c r="B44" i="1"/>
  <c r="B48" i="1"/>
  <c r="B52" i="1"/>
  <c r="B56" i="1"/>
  <c r="B60" i="1"/>
  <c r="B64" i="1"/>
  <c r="B68" i="1"/>
  <c r="B72" i="1"/>
  <c r="B76" i="1"/>
  <c r="B80" i="1"/>
  <c r="B84" i="1"/>
  <c r="B88" i="1"/>
  <c r="B92" i="1"/>
  <c r="B96" i="1"/>
  <c r="B100" i="1"/>
  <c r="B104" i="1"/>
  <c r="B108" i="1"/>
  <c r="B112" i="1"/>
  <c r="B116" i="1"/>
  <c r="B120" i="1"/>
  <c r="B124" i="1"/>
  <c r="B128" i="1"/>
  <c r="B132" i="1"/>
  <c r="B136" i="1"/>
  <c r="B140" i="1"/>
  <c r="B144" i="1"/>
  <c r="B14" i="1"/>
  <c r="B18" i="1"/>
  <c r="B22" i="1"/>
  <c r="B26" i="1"/>
  <c r="B30" i="1"/>
  <c r="B34" i="1"/>
  <c r="B38" i="1"/>
  <c r="B42" i="1"/>
  <c r="B46" i="1"/>
  <c r="B50" i="1"/>
  <c r="B54" i="1"/>
  <c r="B58" i="1"/>
  <c r="B62" i="1"/>
  <c r="B66" i="1"/>
  <c r="B70" i="1"/>
  <c r="B74" i="1"/>
  <c r="B78" i="1"/>
  <c r="B82" i="1"/>
  <c r="B86" i="1"/>
  <c r="B90" i="1"/>
  <c r="B94" i="1"/>
  <c r="B98" i="1"/>
  <c r="B102" i="1"/>
  <c r="B106" i="1"/>
  <c r="B110" i="1"/>
  <c r="B114" i="1"/>
  <c r="B118" i="1"/>
  <c r="B122" i="1"/>
  <c r="B126" i="1"/>
  <c r="B130" i="1"/>
  <c r="B134" i="1"/>
  <c r="B138" i="1"/>
  <c r="B142" i="1"/>
  <c r="B146" i="1"/>
  <c r="B150" i="1"/>
  <c r="B154" i="1"/>
  <c r="B158" i="1"/>
  <c r="B162" i="1"/>
  <c r="B166" i="1"/>
  <c r="B170" i="1"/>
  <c r="B174" i="1"/>
  <c r="B178" i="1"/>
  <c r="B182" i="1"/>
  <c r="B186" i="1"/>
  <c r="B190" i="1"/>
  <c r="B194" i="1"/>
  <c r="B198" i="1"/>
  <c r="B202" i="1"/>
  <c r="B206" i="1"/>
  <c r="B210" i="1"/>
  <c r="B214" i="1"/>
  <c r="B218" i="1"/>
  <c r="B222" i="1"/>
  <c r="B226" i="1"/>
  <c r="B230" i="1"/>
  <c r="B234" i="1"/>
  <c r="B238" i="1"/>
  <c r="B242" i="1"/>
  <c r="B246" i="1"/>
  <c r="B250" i="1"/>
  <c r="B254" i="1"/>
  <c r="B258" i="1"/>
  <c r="B262" i="1"/>
  <c r="B266" i="1"/>
  <c r="B270" i="1"/>
  <c r="B274" i="1"/>
  <c r="B278" i="1"/>
  <c r="B282" i="1"/>
  <c r="B286" i="1"/>
  <c r="B290" i="1"/>
  <c r="B294" i="1"/>
  <c r="B298" i="1"/>
  <c r="B302" i="1"/>
  <c r="B306" i="1"/>
  <c r="B310" i="1"/>
  <c r="B314" i="1"/>
  <c r="B318" i="1"/>
  <c r="B322" i="1"/>
  <c r="B326" i="1"/>
  <c r="B330" i="1"/>
  <c r="B334" i="1"/>
  <c r="B338" i="1"/>
  <c r="B342" i="1"/>
  <c r="B346" i="1"/>
  <c r="B350" i="1"/>
  <c r="B15" i="1"/>
  <c r="B19" i="1"/>
  <c r="B23" i="1"/>
  <c r="B27" i="1"/>
  <c r="B31" i="1"/>
  <c r="B35" i="1"/>
  <c r="B39" i="1"/>
  <c r="B43" i="1"/>
  <c r="B47" i="1"/>
  <c r="B51" i="1"/>
  <c r="B55" i="1"/>
  <c r="B59" i="1"/>
  <c r="B63" i="1"/>
  <c r="B67" i="1"/>
  <c r="B71" i="1"/>
  <c r="B75" i="1"/>
  <c r="B79" i="1"/>
  <c r="B83" i="1"/>
  <c r="B87" i="1"/>
  <c r="B91" i="1"/>
  <c r="B95" i="1"/>
  <c r="B99" i="1"/>
  <c r="B103" i="1"/>
  <c r="B107" i="1"/>
  <c r="B111" i="1"/>
  <c r="B115" i="1"/>
  <c r="B119" i="1"/>
  <c r="B123" i="1"/>
  <c r="B127" i="1"/>
  <c r="B131" i="1"/>
  <c r="B135" i="1"/>
  <c r="B139" i="1"/>
  <c r="B143" i="1"/>
  <c r="H15" i="1"/>
  <c r="H19" i="1"/>
  <c r="H23" i="1"/>
  <c r="H27" i="1"/>
  <c r="H31" i="1"/>
  <c r="H35" i="1"/>
  <c r="H39" i="1"/>
  <c r="H43" i="1"/>
  <c r="H47" i="1"/>
  <c r="H51" i="1"/>
  <c r="H55" i="1"/>
  <c r="H59" i="1"/>
  <c r="H63" i="1"/>
  <c r="H67" i="1"/>
  <c r="H71" i="1"/>
  <c r="H75" i="1"/>
  <c r="H79" i="1"/>
  <c r="H83" i="1"/>
  <c r="H87" i="1"/>
  <c r="H91" i="1"/>
  <c r="H95" i="1"/>
  <c r="H99" i="1"/>
  <c r="H103" i="1"/>
  <c r="H107" i="1"/>
  <c r="H111" i="1"/>
  <c r="H115" i="1"/>
  <c r="H119" i="1"/>
  <c r="H123" i="1"/>
  <c r="H127" i="1"/>
  <c r="H131" i="1"/>
  <c r="H135" i="1"/>
  <c r="H139" i="1"/>
  <c r="H355" i="1"/>
  <c r="H351" i="1"/>
  <c r="B347" i="1"/>
  <c r="H342" i="1"/>
  <c r="H337" i="1"/>
  <c r="B333" i="1"/>
  <c r="H328" i="1"/>
  <c r="B324" i="1"/>
  <c r="H319" i="1"/>
  <c r="B315" i="1"/>
  <c r="H310" i="1"/>
  <c r="H305" i="1"/>
  <c r="B301" i="1"/>
  <c r="H296" i="1"/>
  <c r="B292" i="1"/>
  <c r="H287" i="1"/>
  <c r="B283" i="1"/>
  <c r="H278" i="1"/>
  <c r="H273" i="1"/>
  <c r="B269" i="1"/>
  <c r="H264" i="1"/>
  <c r="B260" i="1"/>
  <c r="H255" i="1"/>
  <c r="B251" i="1"/>
  <c r="H246" i="1"/>
  <c r="H241" i="1"/>
  <c r="B237" i="1"/>
  <c r="H232" i="1"/>
  <c r="B228" i="1"/>
  <c r="H223" i="1"/>
  <c r="B219" i="1"/>
  <c r="H214" i="1"/>
  <c r="H209" i="1"/>
  <c r="B205" i="1"/>
  <c r="H200" i="1"/>
  <c r="B196" i="1"/>
  <c r="H191" i="1"/>
  <c r="B187" i="1"/>
  <c r="H182" i="1"/>
  <c r="H177" i="1"/>
  <c r="B173" i="1"/>
  <c r="H168" i="1"/>
  <c r="B164" i="1"/>
  <c r="H159" i="1"/>
  <c r="B155" i="1"/>
  <c r="H150" i="1"/>
  <c r="H145" i="1"/>
  <c r="H138" i="1"/>
  <c r="H130" i="1"/>
  <c r="H122" i="1"/>
  <c r="H114" i="1"/>
  <c r="H106" i="1"/>
  <c r="H98" i="1"/>
  <c r="H90" i="1"/>
  <c r="H82" i="1"/>
  <c r="H74" i="1"/>
  <c r="H66" i="1"/>
  <c r="H58" i="1"/>
  <c r="H50" i="1"/>
  <c r="H42" i="1"/>
  <c r="H34" i="1"/>
  <c r="H26" i="1"/>
  <c r="H18" i="1"/>
  <c r="A59" i="1" l="1"/>
  <c r="H349" i="1"/>
  <c r="B343" i="1"/>
  <c r="B335" i="1"/>
  <c r="B328" i="1"/>
  <c r="H320" i="1"/>
  <c r="B313" i="1"/>
  <c r="H306" i="1"/>
  <c r="H298" i="1"/>
  <c r="H291" i="1"/>
  <c r="B284" i="1"/>
  <c r="H276" i="1"/>
  <c r="H269" i="1"/>
  <c r="H261" i="1"/>
  <c r="B255" i="1"/>
  <c r="H247" i="1"/>
  <c r="B240" i="1"/>
  <c r="B233" i="1"/>
  <c r="B225" i="1"/>
  <c r="H218" i="1"/>
  <c r="B211" i="1"/>
  <c r="H203" i="1"/>
  <c r="H196" i="1"/>
  <c r="H188" i="1"/>
  <c r="H181" i="1"/>
  <c r="H174" i="1"/>
  <c r="B167" i="1"/>
  <c r="B160" i="1"/>
  <c r="B152" i="1"/>
  <c r="B145" i="1"/>
  <c r="D145" i="1" s="1"/>
  <c r="B133" i="1"/>
  <c r="H120" i="1"/>
  <c r="H108" i="1"/>
  <c r="H93" i="1"/>
  <c r="H80" i="1"/>
  <c r="H64" i="1"/>
  <c r="H48" i="1"/>
  <c r="H32" i="1"/>
  <c r="H16" i="1"/>
  <c r="A290" i="1"/>
  <c r="H14" i="1"/>
  <c r="B355" i="1"/>
  <c r="B348" i="1"/>
  <c r="H340" i="1"/>
  <c r="H333" i="1"/>
  <c r="H325" i="1"/>
  <c r="B319" i="1"/>
  <c r="H311" i="1"/>
  <c r="B304" i="1"/>
  <c r="B297" i="1"/>
  <c r="B289" i="1"/>
  <c r="H282" i="1"/>
  <c r="B275" i="1"/>
  <c r="H267" i="1"/>
  <c r="H260" i="1"/>
  <c r="H252" i="1"/>
  <c r="H245" i="1"/>
  <c r="H238" i="1"/>
  <c r="B231" i="1"/>
  <c r="B224" i="1"/>
  <c r="B216" i="1"/>
  <c r="B209" i="1"/>
  <c r="H201" i="1"/>
  <c r="H194" i="1"/>
  <c r="H187" i="1"/>
  <c r="H179" i="1"/>
  <c r="H172" i="1"/>
  <c r="B165" i="1"/>
  <c r="H157" i="1"/>
  <c r="B151" i="1"/>
  <c r="C151" i="1" s="1"/>
  <c r="H141" i="1"/>
  <c r="H129" i="1"/>
  <c r="B117" i="1"/>
  <c r="H104" i="1"/>
  <c r="H92" i="1"/>
  <c r="B77" i="1"/>
  <c r="B61" i="1"/>
  <c r="B45" i="1"/>
  <c r="E45" i="1" s="1"/>
  <c r="B29" i="1"/>
  <c r="R5" i="3"/>
  <c r="A165" i="1"/>
  <c r="B354" i="1"/>
  <c r="H347" i="1"/>
  <c r="H339" i="1"/>
  <c r="H332" i="1"/>
  <c r="B325" i="1"/>
  <c r="H317" i="1"/>
  <c r="B311" i="1"/>
  <c r="C311" i="1" s="1"/>
  <c r="B303" i="1"/>
  <c r="B296" i="1"/>
  <c r="H288" i="1"/>
  <c r="B281" i="1"/>
  <c r="H274" i="1"/>
  <c r="H266" i="1"/>
  <c r="H259" i="1"/>
  <c r="B252" i="1"/>
  <c r="H244" i="1"/>
  <c r="H237" i="1"/>
  <c r="H229" i="1"/>
  <c r="B223" i="1"/>
  <c r="H215" i="1"/>
  <c r="B208" i="1"/>
  <c r="B201" i="1"/>
  <c r="B193" i="1"/>
  <c r="H186" i="1"/>
  <c r="B179" i="1"/>
  <c r="H171" i="1"/>
  <c r="H164" i="1"/>
  <c r="H156" i="1"/>
  <c r="H149" i="1"/>
  <c r="B141" i="1"/>
  <c r="H128" i="1"/>
  <c r="H116" i="1"/>
  <c r="H101" i="1"/>
  <c r="H89" i="1"/>
  <c r="H76" i="1"/>
  <c r="H60" i="1"/>
  <c r="H44" i="1"/>
  <c r="H28" i="1"/>
  <c r="A306" i="1"/>
  <c r="E306" i="1" s="1"/>
  <c r="B353" i="1"/>
  <c r="H346" i="1"/>
  <c r="B339" i="1"/>
  <c r="H331" i="1"/>
  <c r="H324" i="1"/>
  <c r="H316" i="1"/>
  <c r="H309" i="1"/>
  <c r="H302" i="1"/>
  <c r="B295" i="1"/>
  <c r="B288" i="1"/>
  <c r="B280" i="1"/>
  <c r="B273" i="1"/>
  <c r="H265" i="1"/>
  <c r="H258" i="1"/>
  <c r="H251" i="1"/>
  <c r="H243" i="1"/>
  <c r="H236" i="1"/>
  <c r="B229" i="1"/>
  <c r="H221" i="1"/>
  <c r="B215" i="1"/>
  <c r="B207" i="1"/>
  <c r="B200" i="1"/>
  <c r="D200" i="1" s="1"/>
  <c r="H192" i="1"/>
  <c r="B185" i="1"/>
  <c r="E185" i="1" s="1"/>
  <c r="H178" i="1"/>
  <c r="H170" i="1"/>
  <c r="H163" i="1"/>
  <c r="B156" i="1"/>
  <c r="H148" i="1"/>
  <c r="H140" i="1"/>
  <c r="H125" i="1"/>
  <c r="H113" i="1"/>
  <c r="B101" i="1"/>
  <c r="H88" i="1"/>
  <c r="H72" i="1"/>
  <c r="H56" i="1"/>
  <c r="H40" i="1"/>
  <c r="H24" i="1"/>
  <c r="A51" i="1"/>
  <c r="H352" i="1"/>
  <c r="B345" i="1"/>
  <c r="H338" i="1"/>
  <c r="H330" i="1"/>
  <c r="H323" i="1"/>
  <c r="B316" i="1"/>
  <c r="H308" i="1"/>
  <c r="H301" i="1"/>
  <c r="H293" i="1"/>
  <c r="B287" i="1"/>
  <c r="H279" i="1"/>
  <c r="B272" i="1"/>
  <c r="B265" i="1"/>
  <c r="B257" i="1"/>
  <c r="H250" i="1"/>
  <c r="B243" i="1"/>
  <c r="H235" i="1"/>
  <c r="H228" i="1"/>
  <c r="H220" i="1"/>
  <c r="H213" i="1"/>
  <c r="H206" i="1"/>
  <c r="B199" i="1"/>
  <c r="B192" i="1"/>
  <c r="B184" i="1"/>
  <c r="B177" i="1"/>
  <c r="D177" i="1" s="1"/>
  <c r="H169" i="1"/>
  <c r="H162" i="1"/>
  <c r="H155" i="1"/>
  <c r="H147" i="1"/>
  <c r="H137" i="1"/>
  <c r="B125" i="1"/>
  <c r="H112" i="1"/>
  <c r="H100" i="1"/>
  <c r="H85" i="1"/>
  <c r="H69" i="1"/>
  <c r="H53" i="1"/>
  <c r="H37" i="1"/>
  <c r="H21" i="1"/>
  <c r="A273" i="1"/>
  <c r="B352" i="1"/>
  <c r="B344" i="1"/>
  <c r="B337" i="1"/>
  <c r="H329" i="1"/>
  <c r="H322" i="1"/>
  <c r="H315" i="1"/>
  <c r="H307" i="1"/>
  <c r="H300" i="1"/>
  <c r="B293" i="1"/>
  <c r="H285" i="1"/>
  <c r="B279" i="1"/>
  <c r="B271" i="1"/>
  <c r="B264" i="1"/>
  <c r="H256" i="1"/>
  <c r="B249" i="1"/>
  <c r="H242" i="1"/>
  <c r="H234" i="1"/>
  <c r="H227" i="1"/>
  <c r="B220" i="1"/>
  <c r="H212" i="1"/>
  <c r="H205" i="1"/>
  <c r="H197" i="1"/>
  <c r="B191" i="1"/>
  <c r="H183" i="1"/>
  <c r="B176" i="1"/>
  <c r="B169" i="1"/>
  <c r="D169" i="1" s="1"/>
  <c r="B161" i="1"/>
  <c r="H154" i="1"/>
  <c r="B147" i="1"/>
  <c r="H136" i="1"/>
  <c r="H124" i="1"/>
  <c r="H109" i="1"/>
  <c r="H97" i="1"/>
  <c r="B85" i="1"/>
  <c r="B69" i="1"/>
  <c r="B53" i="1"/>
  <c r="B37" i="1"/>
  <c r="P194" i="1"/>
  <c r="P227" i="1"/>
  <c r="P176" i="1"/>
  <c r="R176" i="1" s="1"/>
  <c r="P55" i="1"/>
  <c r="P188" i="1"/>
  <c r="T188" i="1" s="1"/>
  <c r="P189" i="1"/>
  <c r="R189" i="1" s="1"/>
  <c r="P128" i="1"/>
  <c r="P319" i="1"/>
  <c r="P125" i="1"/>
  <c r="S125" i="1" s="1"/>
  <c r="P310" i="1"/>
  <c r="P92" i="1"/>
  <c r="R92" i="1" s="1"/>
  <c r="P109" i="1"/>
  <c r="S109" i="1" s="1"/>
  <c r="P33" i="1"/>
  <c r="P291" i="1"/>
  <c r="R291" i="1" s="1"/>
  <c r="P199" i="1"/>
  <c r="R199" i="1" s="1"/>
  <c r="P30" i="1"/>
  <c r="A98" i="1"/>
  <c r="A94" i="1"/>
  <c r="Q4" i="3"/>
  <c r="R4" i="3" s="1"/>
  <c r="P4" i="3"/>
  <c r="O4" i="3"/>
  <c r="C51" i="1"/>
  <c r="E98" i="1"/>
  <c r="E212" i="1"/>
  <c r="C212" i="1"/>
  <c r="D212" i="1"/>
  <c r="T310" i="1"/>
  <c r="S310" i="1"/>
  <c r="A321" i="1"/>
  <c r="A179" i="1"/>
  <c r="A318" i="1"/>
  <c r="A155" i="1"/>
  <c r="A250" i="1"/>
  <c r="C250" i="1" s="1"/>
  <c r="A234" i="1"/>
  <c r="C234" i="1" s="1"/>
  <c r="A47" i="1"/>
  <c r="C47" i="1" s="1"/>
  <c r="A100" i="1"/>
  <c r="A140" i="1"/>
  <c r="D140" i="1" s="1"/>
  <c r="A118" i="1"/>
  <c r="E118" i="1" s="1"/>
  <c r="A230" i="1"/>
  <c r="A39" i="1"/>
  <c r="D39" i="1" s="1"/>
  <c r="A202" i="1"/>
  <c r="A272" i="1"/>
  <c r="A60" i="1"/>
  <c r="D60" i="1" s="1"/>
  <c r="A135" i="1"/>
  <c r="D135" i="1" s="1"/>
  <c r="A20" i="1"/>
  <c r="A354" i="1"/>
  <c r="A287" i="1"/>
  <c r="A269" i="1"/>
  <c r="A97" i="1"/>
  <c r="C97" i="1" s="1"/>
  <c r="A71" i="1"/>
  <c r="C71" i="1" s="1"/>
  <c r="A206" i="1"/>
  <c r="D206" i="1" s="1"/>
  <c r="A270" i="1"/>
  <c r="E270" i="1" s="1"/>
  <c r="A44" i="1"/>
  <c r="E44" i="1" s="1"/>
  <c r="A219" i="1"/>
  <c r="A187" i="1"/>
  <c r="A176" i="1"/>
  <c r="E176" i="1" s="1"/>
  <c r="A332" i="1"/>
  <c r="D332" i="1" s="1"/>
  <c r="A16" i="1"/>
  <c r="D16" i="1" s="1"/>
  <c r="A283" i="1"/>
  <c r="A200" i="1"/>
  <c r="A45" i="1"/>
  <c r="A299" i="1"/>
  <c r="C299" i="1" s="1"/>
  <c r="A224" i="1"/>
  <c r="A163" i="1"/>
  <c r="C163" i="1" s="1"/>
  <c r="A123" i="1"/>
  <c r="E123" i="1" s="1"/>
  <c r="A84" i="1"/>
  <c r="C84" i="1" s="1"/>
  <c r="A282" i="1"/>
  <c r="A276" i="1"/>
  <c r="A254" i="1"/>
  <c r="C254" i="1" s="1"/>
  <c r="A216" i="1"/>
  <c r="A195" i="1"/>
  <c r="A186" i="1"/>
  <c r="E186" i="1" s="1"/>
  <c r="A217" i="1"/>
  <c r="D217" i="1" s="1"/>
  <c r="A319" i="1"/>
  <c r="A335" i="1"/>
  <c r="E335" i="1" s="1"/>
  <c r="A90" i="1"/>
  <c r="D90" i="1" s="1"/>
  <c r="A251" i="1"/>
  <c r="E251" i="1" s="1"/>
  <c r="A302" i="1"/>
  <c r="A323" i="1"/>
  <c r="A111" i="1"/>
  <c r="A136" i="1"/>
  <c r="A257" i="1"/>
  <c r="A352" i="1"/>
  <c r="A255" i="1"/>
  <c r="A73" i="1"/>
  <c r="E73" i="1" s="1"/>
  <c r="A204" i="1"/>
  <c r="A21" i="1"/>
  <c r="A37" i="1"/>
  <c r="A110" i="1"/>
  <c r="A293" i="1"/>
  <c r="A117" i="1"/>
  <c r="E117" i="1" s="1"/>
  <c r="A48" i="1"/>
  <c r="A327" i="1"/>
  <c r="D327" i="1" s="1"/>
  <c r="A261" i="1"/>
  <c r="D261" i="1" s="1"/>
  <c r="A193" i="1"/>
  <c r="A127" i="1"/>
  <c r="A49" i="1"/>
  <c r="A226" i="1"/>
  <c r="A220" i="1"/>
  <c r="A22" i="1"/>
  <c r="A31" i="1"/>
  <c r="A109" i="1"/>
  <c r="A46" i="1"/>
  <c r="D46" i="1" s="1"/>
  <c r="A101" i="1"/>
  <c r="A139" i="1"/>
  <c r="A78" i="1"/>
  <c r="E78" i="1" s="1"/>
  <c r="A89" i="1"/>
  <c r="A260" i="1"/>
  <c r="A328" i="1"/>
  <c r="C328" i="1" s="1"/>
  <c r="A182" i="1"/>
  <c r="D182" i="1" s="1"/>
  <c r="A330" i="1"/>
  <c r="A64" i="1"/>
  <c r="C64" i="1" s="1"/>
  <c r="A291" i="1"/>
  <c r="A119" i="1"/>
  <c r="A274" i="1"/>
  <c r="D274" i="1" s="1"/>
  <c r="A295" i="1"/>
  <c r="A131" i="1"/>
  <c r="C131" i="1" s="1"/>
  <c r="A286" i="1"/>
  <c r="D286" i="1" s="1"/>
  <c r="A115" i="1"/>
  <c r="D115" i="1" s="1"/>
  <c r="A27" i="1"/>
  <c r="A172" i="1"/>
  <c r="A317" i="1"/>
  <c r="A114" i="1"/>
  <c r="C114" i="1" s="1"/>
  <c r="A122" i="1"/>
  <c r="E122" i="1" s="1"/>
  <c r="A233" i="1"/>
  <c r="C233" i="1" s="1"/>
  <c r="A238" i="1"/>
  <c r="E238" i="1" s="1"/>
  <c r="A41" i="1"/>
  <c r="A52" i="1"/>
  <c r="A91" i="1"/>
  <c r="D91" i="1" s="1"/>
  <c r="A36" i="1"/>
  <c r="D36" i="1" s="1"/>
  <c r="A292" i="1"/>
  <c r="A225" i="1"/>
  <c r="A159" i="1"/>
  <c r="A99" i="1"/>
  <c r="A24" i="1"/>
  <c r="A103" i="1"/>
  <c r="A66" i="1"/>
  <c r="D66" i="1" s="1"/>
  <c r="A87" i="1"/>
  <c r="E87" i="1" s="1"/>
  <c r="A30" i="1"/>
  <c r="D30" i="1" s="1"/>
  <c r="A102" i="1"/>
  <c r="A143" i="1"/>
  <c r="C143" i="1" s="1"/>
  <c r="A130" i="1"/>
  <c r="E130" i="1" s="1"/>
  <c r="A154" i="1"/>
  <c r="A308" i="1"/>
  <c r="A18" i="1"/>
  <c r="C18" i="1" s="1"/>
  <c r="A241" i="1"/>
  <c r="A25" i="1"/>
  <c r="A242" i="1"/>
  <c r="C242" i="1" s="1"/>
  <c r="A15" i="1"/>
  <c r="C15" i="1" s="1"/>
  <c r="A223" i="1"/>
  <c r="A62" i="1"/>
  <c r="E62" i="1" s="1"/>
  <c r="A26" i="1"/>
  <c r="E26" i="1" s="1"/>
  <c r="A243" i="1"/>
  <c r="A80" i="1"/>
  <c r="E80" i="1" s="1"/>
  <c r="A339" i="1"/>
  <c r="A170" i="1"/>
  <c r="A343" i="1"/>
  <c r="C343" i="1" s="1"/>
  <c r="A106" i="1"/>
  <c r="A338" i="1"/>
  <c r="A285" i="1"/>
  <c r="A85" i="1"/>
  <c r="A14" i="1"/>
  <c r="A307" i="1"/>
  <c r="E307" i="1" s="1"/>
  <c r="A300" i="1"/>
  <c r="E300" i="1" s="1"/>
  <c r="A134" i="1"/>
  <c r="C134" i="1" s="1"/>
  <c r="A68" i="1"/>
  <c r="D68" i="1" s="1"/>
  <c r="A320" i="1"/>
  <c r="E320" i="1" s="1"/>
  <c r="A253" i="1"/>
  <c r="A192" i="1"/>
  <c r="A229" i="1"/>
  <c r="A82" i="1"/>
  <c r="D82" i="1" s="1"/>
  <c r="A55" i="1"/>
  <c r="A107" i="1"/>
  <c r="A151" i="1"/>
  <c r="A92" i="1"/>
  <c r="D92" i="1" s="1"/>
  <c r="A150" i="1"/>
  <c r="A231" i="1"/>
  <c r="A297" i="1"/>
  <c r="A198" i="1"/>
  <c r="A214" i="1"/>
  <c r="C214" i="1" s="1"/>
  <c r="A345" i="1"/>
  <c r="D345" i="1" s="1"/>
  <c r="A104" i="1"/>
  <c r="A289" i="1"/>
  <c r="A189" i="1"/>
  <c r="A28" i="1"/>
  <c r="A76" i="1"/>
  <c r="E76" i="1" s="1"/>
  <c r="A351" i="1"/>
  <c r="C351" i="1" s="1"/>
  <c r="A264" i="1"/>
  <c r="A88" i="1"/>
  <c r="E88" i="1" s="1"/>
  <c r="A32" i="1"/>
  <c r="E32" i="1" s="1"/>
  <c r="A138" i="1"/>
  <c r="D138" i="1" s="1"/>
  <c r="A197" i="1"/>
  <c r="A267" i="1"/>
  <c r="D267" i="1" s="1"/>
  <c r="A42" i="1"/>
  <c r="A218" i="1"/>
  <c r="C218" i="1" s="1"/>
  <c r="A29" i="1"/>
  <c r="D29" i="1" s="1"/>
  <c r="A177" i="1"/>
  <c r="A213" i="1"/>
  <c r="A280" i="1"/>
  <c r="D280" i="1" s="1"/>
  <c r="A228" i="1"/>
  <c r="A169" i="1"/>
  <c r="A77" i="1"/>
  <c r="C77" i="1" s="1"/>
  <c r="A33" i="1"/>
  <c r="C33" i="1" s="1"/>
  <c r="A312" i="1"/>
  <c r="C312" i="1" s="1"/>
  <c r="A17" i="1"/>
  <c r="E17" i="1" s="1"/>
  <c r="A205" i="1"/>
  <c r="A240" i="1"/>
  <c r="C240" i="1" s="1"/>
  <c r="A81" i="1"/>
  <c r="A74" i="1"/>
  <c r="A305" i="1"/>
  <c r="A344" i="1"/>
  <c r="A215" i="1"/>
  <c r="E215" i="1" s="1"/>
  <c r="A152" i="1"/>
  <c r="E152" i="1" s="1"/>
  <c r="A34" i="1"/>
  <c r="E34" i="1" s="1"/>
  <c r="A56" i="1"/>
  <c r="A334" i="1"/>
  <c r="A175" i="1"/>
  <c r="E175" i="1" s="1"/>
  <c r="A191" i="1"/>
  <c r="A69" i="1"/>
  <c r="A248" i="1"/>
  <c r="C248" i="1" s="1"/>
  <c r="A246" i="1"/>
  <c r="A144" i="1"/>
  <c r="A298" i="1"/>
  <c r="A271" i="1"/>
  <c r="A125" i="1"/>
  <c r="A156" i="1"/>
  <c r="D156" i="1" s="1"/>
  <c r="A262" i="1"/>
  <c r="D262" i="1" s="1"/>
  <c r="A203" i="1"/>
  <c r="A275" i="1"/>
  <c r="D275" i="1" s="1"/>
  <c r="A174" i="1"/>
  <c r="A324" i="1"/>
  <c r="C324" i="1" s="1"/>
  <c r="A166" i="1"/>
  <c r="A348" i="1"/>
  <c r="A256" i="1"/>
  <c r="A124" i="1"/>
  <c r="E124" i="1" s="1"/>
  <c r="A153" i="1"/>
  <c r="A148" i="1"/>
  <c r="A266" i="1"/>
  <c r="C266" i="1" s="1"/>
  <c r="A296" i="1"/>
  <c r="A61" i="1"/>
  <c r="D61" i="1" s="1"/>
  <c r="A58" i="1"/>
  <c r="C58" i="1" s="1"/>
  <c r="A164" i="1"/>
  <c r="A342" i="1"/>
  <c r="D342" i="1" s="1"/>
  <c r="A141" i="1"/>
  <c r="E141" i="1" s="1"/>
  <c r="A249" i="1"/>
  <c r="A40" i="1"/>
  <c r="A325" i="1"/>
  <c r="A35" i="1"/>
  <c r="D35" i="1" s="1"/>
  <c r="A181" i="1"/>
  <c r="A196" i="1"/>
  <c r="C196" i="1" s="1"/>
  <c r="A13" i="1"/>
  <c r="E13" i="1" s="1"/>
  <c r="A284" i="1"/>
  <c r="A188" i="1"/>
  <c r="D188" i="1" s="1"/>
  <c r="A199" i="1"/>
  <c r="A310" i="1"/>
  <c r="E310" i="1" s="1"/>
  <c r="A304" i="1"/>
  <c r="D304" i="1" s="1"/>
  <c r="A50" i="1"/>
  <c r="A145" i="1"/>
  <c r="A121" i="1"/>
  <c r="D121" i="1" s="1"/>
  <c r="A161" i="1"/>
  <c r="A239" i="1"/>
  <c r="D239" i="1" s="1"/>
  <c r="A252" i="1"/>
  <c r="A331" i="1"/>
  <c r="A157" i="1"/>
  <c r="A83" i="1"/>
  <c r="C83" i="1" s="1"/>
  <c r="A211" i="1"/>
  <c r="E211" i="1" s="1"/>
  <c r="A258" i="1"/>
  <c r="C258" i="1" s="1"/>
  <c r="A126" i="1"/>
  <c r="E126" i="1" s="1"/>
  <c r="A340" i="1"/>
  <c r="C340" i="1" s="1"/>
  <c r="A268" i="1"/>
  <c r="A316" i="1"/>
  <c r="A208" i="1"/>
  <c r="A355" i="1"/>
  <c r="A67" i="1"/>
  <c r="C67" i="1" s="1"/>
  <c r="A75" i="1"/>
  <c r="E75" i="1" s="1"/>
  <c r="A236" i="1"/>
  <c r="A142" i="1"/>
  <c r="C142" i="1" s="1"/>
  <c r="A86" i="1"/>
  <c r="A341" i="1"/>
  <c r="E341" i="1" s="1"/>
  <c r="A244" i="1"/>
  <c r="A346" i="1"/>
  <c r="A167" i="1"/>
  <c r="A70" i="1"/>
  <c r="E70" i="1" s="1"/>
  <c r="A309" i="1"/>
  <c r="A65" i="1"/>
  <c r="E65" i="1" s="1"/>
  <c r="A113" i="1"/>
  <c r="A178" i="1"/>
  <c r="A63" i="1"/>
  <c r="A301" i="1"/>
  <c r="D301" i="1" s="1"/>
  <c r="A146" i="1"/>
  <c r="A209" i="1"/>
  <c r="D209" i="1" s="1"/>
  <c r="A168" i="1"/>
  <c r="E168" i="1" s="1"/>
  <c r="A116" i="1"/>
  <c r="E116" i="1" s="1"/>
  <c r="A222" i="1"/>
  <c r="A105" i="1"/>
  <c r="E105" i="1" s="1"/>
  <c r="A96" i="1"/>
  <c r="A160" i="1"/>
  <c r="C160" i="1" s="1"/>
  <c r="A129" i="1"/>
  <c r="A120" i="1"/>
  <c r="A180" i="1"/>
  <c r="C180" i="1" s="1"/>
  <c r="A221" i="1"/>
  <c r="C221" i="1" s="1"/>
  <c r="A19" i="1"/>
  <c r="A336" i="1"/>
  <c r="A108" i="1"/>
  <c r="A132" i="1"/>
  <c r="A137" i="1"/>
  <c r="C137" i="1" s="1"/>
  <c r="A347" i="1"/>
  <c r="D347" i="1" s="1"/>
  <c r="A245" i="1"/>
  <c r="A237" i="1"/>
  <c r="A57" i="1"/>
  <c r="E57" i="1" s="1"/>
  <c r="A112" i="1"/>
  <c r="D112" i="1" s="1"/>
  <c r="A201" i="1"/>
  <c r="E201" i="1" s="1"/>
  <c r="A207" i="1"/>
  <c r="A247" i="1"/>
  <c r="D247" i="1" s="1"/>
  <c r="A227" i="1"/>
  <c r="A353" i="1"/>
  <c r="A158" i="1"/>
  <c r="D158" i="1" s="1"/>
  <c r="A185" i="1"/>
  <c r="A235" i="1"/>
  <c r="A54" i="1"/>
  <c r="A313" i="1"/>
  <c r="E313" i="1" s="1"/>
  <c r="A288" i="1"/>
  <c r="A294" i="1"/>
  <c r="A279" i="1"/>
  <c r="A147" i="1"/>
  <c r="C147" i="1" s="1"/>
  <c r="A315" i="1"/>
  <c r="A232" i="1"/>
  <c r="A314" i="1"/>
  <c r="A23" i="1"/>
  <c r="A133" i="1"/>
  <c r="C133" i="1" s="1"/>
  <c r="A322" i="1"/>
  <c r="D322" i="1" s="1"/>
  <c r="A210" i="1"/>
  <c r="C210" i="1" s="1"/>
  <c r="A183" i="1"/>
  <c r="E183" i="1" s="1"/>
  <c r="A337" i="1"/>
  <c r="A263" i="1"/>
  <c r="A190" i="1"/>
  <c r="E190" i="1" s="1"/>
  <c r="A38" i="1"/>
  <c r="A72" i="1"/>
  <c r="D72" i="1" s="1"/>
  <c r="A265" i="1"/>
  <c r="A162" i="1"/>
  <c r="C162" i="1" s="1"/>
  <c r="A326" i="1"/>
  <c r="D326" i="1" s="1"/>
  <c r="A281" i="1"/>
  <c r="A333" i="1"/>
  <c r="C333" i="1" s="1"/>
  <c r="A149" i="1"/>
  <c r="A43" i="1"/>
  <c r="C43" i="1" s="1"/>
  <c r="A171" i="1"/>
  <c r="A194" i="1"/>
  <c r="E194" i="1" s="1"/>
  <c r="A93" i="1"/>
  <c r="A184" i="1"/>
  <c r="A349" i="1"/>
  <c r="A128" i="1"/>
  <c r="E128" i="1" s="1"/>
  <c r="A53" i="1"/>
  <c r="A173" i="1"/>
  <c r="C173" i="1" s="1"/>
  <c r="A95" i="1"/>
  <c r="C95" i="1" s="1"/>
  <c r="A79" i="1"/>
  <c r="D230" i="1"/>
  <c r="A259" i="1"/>
  <c r="C259" i="1" s="1"/>
  <c r="A329" i="1"/>
  <c r="E329" i="1" s="1"/>
  <c r="T128" i="1"/>
  <c r="S128" i="1"/>
  <c r="R128" i="1"/>
  <c r="C59" i="1"/>
  <c r="E59" i="1"/>
  <c r="D59" i="1"/>
  <c r="D154" i="1"/>
  <c r="D99" i="1"/>
  <c r="E350" i="1"/>
  <c r="C350" i="1"/>
  <c r="R194" i="1"/>
  <c r="S194" i="1"/>
  <c r="D319" i="1"/>
  <c r="A278" i="1"/>
  <c r="E278" i="1" s="1"/>
  <c r="A303" i="1"/>
  <c r="S92" i="1"/>
  <c r="T92" i="1"/>
  <c r="R188" i="1"/>
  <c r="A311" i="1"/>
  <c r="A277" i="1"/>
  <c r="P40" i="1"/>
  <c r="P173" i="1"/>
  <c r="P251" i="1"/>
  <c r="T251" i="1" s="1"/>
  <c r="D86" i="1"/>
  <c r="D203" i="1"/>
  <c r="D204" i="1"/>
  <c r="E309" i="1"/>
  <c r="P149" i="1"/>
  <c r="P343" i="1"/>
  <c r="R343" i="1" s="1"/>
  <c r="P81" i="1"/>
  <c r="R81" i="1" s="1"/>
  <c r="P185" i="1"/>
  <c r="S185" i="1" s="1"/>
  <c r="P42" i="1"/>
  <c r="P297" i="1"/>
  <c r="P51" i="1"/>
  <c r="T51" i="1" s="1"/>
  <c r="P126" i="1"/>
  <c r="P346" i="1"/>
  <c r="P180" i="1"/>
  <c r="P316" i="1"/>
  <c r="P340" i="1"/>
  <c r="P259" i="1"/>
  <c r="P262" i="1"/>
  <c r="P237" i="1"/>
  <c r="P351" i="1"/>
  <c r="S351" i="1" s="1"/>
  <c r="P243" i="1"/>
  <c r="S243" i="1" s="1"/>
  <c r="P326" i="1"/>
  <c r="P276" i="1"/>
  <c r="P333" i="1"/>
  <c r="R333" i="1" s="1"/>
  <c r="P278" i="1"/>
  <c r="P268" i="1"/>
  <c r="P292" i="1"/>
  <c r="S292" i="1" s="1"/>
  <c r="P230" i="1"/>
  <c r="P210" i="1"/>
  <c r="P164" i="1"/>
  <c r="P150" i="1"/>
  <c r="P113" i="1"/>
  <c r="P257" i="1"/>
  <c r="T257" i="1" s="1"/>
  <c r="P151" i="1"/>
  <c r="P160" i="1"/>
  <c r="P52" i="1"/>
  <c r="P263" i="1"/>
  <c r="P61" i="1"/>
  <c r="S61" i="1" s="1"/>
  <c r="P162" i="1"/>
  <c r="P285" i="1"/>
  <c r="T285" i="1" s="1"/>
  <c r="P281" i="1"/>
  <c r="T281" i="1" s="1"/>
  <c r="P216" i="1"/>
  <c r="P127" i="1"/>
  <c r="P200" i="1"/>
  <c r="P233" i="1"/>
  <c r="T233" i="1" s="1"/>
  <c r="P88" i="1"/>
  <c r="P345" i="1"/>
  <c r="P38" i="1"/>
  <c r="P148" i="1"/>
  <c r="P241" i="1"/>
  <c r="S241" i="1" s="1"/>
  <c r="P207" i="1"/>
  <c r="R207" i="1" s="1"/>
  <c r="P202" i="1"/>
  <c r="P208" i="1"/>
  <c r="P115" i="1"/>
  <c r="S115" i="1" s="1"/>
  <c r="P167" i="1"/>
  <c r="P32" i="1"/>
  <c r="P105" i="1"/>
  <c r="S105" i="1" s="1"/>
  <c r="P172" i="1"/>
  <c r="P95" i="1"/>
  <c r="T95" i="1" s="1"/>
  <c r="P232" i="1"/>
  <c r="P165" i="1"/>
  <c r="S165" i="1" s="1"/>
  <c r="P228" i="1"/>
  <c r="P77" i="1"/>
  <c r="R77" i="1" s="1"/>
  <c r="P119" i="1"/>
  <c r="S119" i="1" s="1"/>
  <c r="P312" i="1"/>
  <c r="P290" i="1"/>
  <c r="S290" i="1" s="1"/>
  <c r="P133" i="1"/>
  <c r="S133" i="1" s="1"/>
  <c r="P74" i="1"/>
  <c r="P317" i="1"/>
  <c r="R317" i="1" s="1"/>
  <c r="P258" i="1"/>
  <c r="P238" i="1"/>
  <c r="R238" i="1" s="1"/>
  <c r="P239" i="1"/>
  <c r="P187" i="1"/>
  <c r="P175" i="1"/>
  <c r="T175" i="1" s="1"/>
  <c r="P184" i="1"/>
  <c r="P217" i="1"/>
  <c r="S217" i="1" s="1"/>
  <c r="P152" i="1"/>
  <c r="P59" i="1"/>
  <c r="R59" i="1" s="1"/>
  <c r="P136" i="1"/>
  <c r="P169" i="1"/>
  <c r="S169" i="1" s="1"/>
  <c r="P284" i="1"/>
  <c r="P344" i="1"/>
  <c r="P273" i="1"/>
  <c r="P76" i="1"/>
  <c r="P117" i="1"/>
  <c r="R117" i="1" s="1"/>
  <c r="P163" i="1"/>
  <c r="T163" i="1" s="1"/>
  <c r="P338" i="1"/>
  <c r="P73" i="1"/>
  <c r="R73" i="1" s="1"/>
  <c r="P342" i="1"/>
  <c r="P25" i="1"/>
  <c r="R25" i="1" s="1"/>
  <c r="P87" i="1"/>
  <c r="S87" i="1" s="1"/>
  <c r="P275" i="1"/>
  <c r="R275" i="1" s="1"/>
  <c r="P41" i="1"/>
  <c r="T41" i="1" s="1"/>
  <c r="P192" i="1"/>
  <c r="P320" i="1"/>
  <c r="P155" i="1"/>
  <c r="T155" i="1" s="1"/>
  <c r="P206" i="1"/>
  <c r="P111" i="1"/>
  <c r="R111" i="1" s="1"/>
  <c r="P325" i="1"/>
  <c r="S325" i="1" s="1"/>
  <c r="P83" i="1"/>
  <c r="P156" i="1"/>
  <c r="P266" i="1"/>
  <c r="S266" i="1" s="1"/>
  <c r="P178" i="1"/>
  <c r="P58" i="1"/>
  <c r="T58" i="1" s="1"/>
  <c r="P107" i="1"/>
  <c r="S107" i="1" s="1"/>
  <c r="P322" i="1"/>
  <c r="P147" i="1"/>
  <c r="P20" i="1"/>
  <c r="P272" i="1"/>
  <c r="P70" i="1"/>
  <c r="P324" i="1"/>
  <c r="P209" i="1"/>
  <c r="R209" i="1" s="1"/>
  <c r="P24" i="1"/>
  <c r="P287" i="1"/>
  <c r="R287" i="1" s="1"/>
  <c r="P104" i="1"/>
  <c r="P211" i="1"/>
  <c r="S211" i="1" s="1"/>
  <c r="P350" i="1"/>
  <c r="P219" i="1"/>
  <c r="P305" i="1"/>
  <c r="T305" i="1" s="1"/>
  <c r="P15" i="1"/>
  <c r="R15" i="1" s="1"/>
  <c r="P295" i="1"/>
  <c r="P347" i="1"/>
  <c r="R347" i="1" s="1"/>
  <c r="P223" i="1"/>
  <c r="T223" i="1" s="1"/>
  <c r="P124" i="1"/>
  <c r="P139" i="1"/>
  <c r="P60" i="1"/>
  <c r="P141" i="1"/>
  <c r="T141" i="1" s="1"/>
  <c r="P327" i="1"/>
  <c r="R327" i="1" s="1"/>
  <c r="P330" i="1"/>
  <c r="P349" i="1"/>
  <c r="P328" i="1"/>
  <c r="P242" i="1"/>
  <c r="P205" i="1"/>
  <c r="T205" i="1" s="1"/>
  <c r="P250" i="1"/>
  <c r="P154" i="1"/>
  <c r="R154" i="1" s="1"/>
  <c r="P247" i="1"/>
  <c r="P256" i="1"/>
  <c r="P171" i="1"/>
  <c r="S171" i="1" s="1"/>
  <c r="P84" i="1"/>
  <c r="P69" i="1"/>
  <c r="T69" i="1" s="1"/>
  <c r="P341" i="1"/>
  <c r="T341" i="1" s="1"/>
  <c r="P143" i="1"/>
  <c r="P29" i="1"/>
  <c r="P114" i="1"/>
  <c r="P79" i="1"/>
  <c r="P277" i="1"/>
  <c r="T277" i="1" s="1"/>
  <c r="P93" i="1"/>
  <c r="P50" i="1"/>
  <c r="P271" i="1"/>
  <c r="P157" i="1"/>
  <c r="T157" i="1" s="1"/>
  <c r="P177" i="1"/>
  <c r="R177" i="1" s="1"/>
  <c r="P63" i="1"/>
  <c r="T63" i="1" s="1"/>
  <c r="P304" i="1"/>
  <c r="P183" i="1"/>
  <c r="P339" i="1"/>
  <c r="P332" i="1"/>
  <c r="P248" i="1"/>
  <c r="P313" i="1"/>
  <c r="R313" i="1" s="1"/>
  <c r="P348" i="1"/>
  <c r="P203" i="1"/>
  <c r="T203" i="1" s="1"/>
  <c r="P244" i="1"/>
  <c r="P166" i="1"/>
  <c r="T166" i="1" s="1"/>
  <c r="P75" i="1"/>
  <c r="P315" i="1"/>
  <c r="P145" i="1"/>
  <c r="S145" i="1" s="1"/>
  <c r="P71" i="1"/>
  <c r="P101" i="1"/>
  <c r="T101" i="1" s="1"/>
  <c r="P279" i="1"/>
  <c r="P103" i="1"/>
  <c r="P353" i="1"/>
  <c r="R353" i="1" s="1"/>
  <c r="P231" i="1"/>
  <c r="P89" i="1"/>
  <c r="S89" i="1" s="1"/>
  <c r="P68" i="1"/>
  <c r="P23" i="1"/>
  <c r="S23" i="1" s="1"/>
  <c r="P253" i="1"/>
  <c r="P267" i="1"/>
  <c r="T267" i="1" s="1"/>
  <c r="P86" i="1"/>
  <c r="S86" i="1" s="1"/>
  <c r="P48" i="1"/>
  <c r="P190" i="1"/>
  <c r="P197" i="1"/>
  <c r="R197" i="1" s="1"/>
  <c r="P195" i="1"/>
  <c r="T195" i="1" s="1"/>
  <c r="P308" i="1"/>
  <c r="P170" i="1"/>
  <c r="P44" i="1"/>
  <c r="P249" i="1"/>
  <c r="P309" i="1"/>
  <c r="S309" i="1" s="1"/>
  <c r="P13" i="1"/>
  <c r="R13" i="1" s="1"/>
  <c r="P212" i="1"/>
  <c r="P106" i="1"/>
  <c r="P289" i="1"/>
  <c r="R289" i="1" s="1"/>
  <c r="P260" i="1"/>
  <c r="P214" i="1"/>
  <c r="P22" i="1"/>
  <c r="P34" i="1"/>
  <c r="P100" i="1"/>
  <c r="P140" i="1"/>
  <c r="P72" i="1"/>
  <c r="P274" i="1"/>
  <c r="P36" i="1"/>
  <c r="P288" i="1"/>
  <c r="P280" i="1"/>
  <c r="P64" i="1"/>
  <c r="P225" i="1"/>
  <c r="P80" i="1"/>
  <c r="P354" i="1"/>
  <c r="P179" i="1"/>
  <c r="S179" i="1" s="1"/>
  <c r="P31" i="1"/>
  <c r="P283" i="1"/>
  <c r="S283" i="1" s="1"/>
  <c r="P134" i="1"/>
  <c r="P45" i="1"/>
  <c r="S45" i="1" s="1"/>
  <c r="P286" i="1"/>
  <c r="R286" i="1" s="1"/>
  <c r="P335" i="1"/>
  <c r="S335" i="1" s="1"/>
  <c r="P218" i="1"/>
  <c r="T218" i="1" s="1"/>
  <c r="P116" i="1"/>
  <c r="P17" i="1"/>
  <c r="R17" i="1" s="1"/>
  <c r="P53" i="1"/>
  <c r="S53" i="1" s="1"/>
  <c r="P144" i="1"/>
  <c r="P97" i="1"/>
  <c r="T97" i="1" s="1"/>
  <c r="P329" i="1"/>
  <c r="S329" i="1" s="1"/>
  <c r="P221" i="1"/>
  <c r="P67" i="1"/>
  <c r="P224" i="1"/>
  <c r="S224" i="1" s="1"/>
  <c r="P132" i="1"/>
  <c r="P240" i="1"/>
  <c r="P222" i="1"/>
  <c r="T222" i="1" s="1"/>
  <c r="P94" i="1"/>
  <c r="S94" i="1" s="1"/>
  <c r="P265" i="1"/>
  <c r="T265" i="1" s="1"/>
  <c r="P254" i="1"/>
  <c r="P269" i="1"/>
  <c r="R269" i="1" s="1"/>
  <c r="P334" i="1"/>
  <c r="P108" i="1"/>
  <c r="P135" i="1"/>
  <c r="T135" i="1" s="1"/>
  <c r="P130" i="1"/>
  <c r="P191" i="1"/>
  <c r="S191" i="1" s="1"/>
  <c r="P193" i="1"/>
  <c r="T193" i="1" s="1"/>
  <c r="P252" i="1"/>
  <c r="P234" i="1"/>
  <c r="P153" i="1"/>
  <c r="R153" i="1" s="1"/>
  <c r="P110" i="1"/>
  <c r="P129" i="1"/>
  <c r="R129" i="1" s="1"/>
  <c r="P302" i="1"/>
  <c r="R302" i="1" s="1"/>
  <c r="P174" i="1"/>
  <c r="P282" i="1"/>
  <c r="P43" i="1"/>
  <c r="P293" i="1"/>
  <c r="R293" i="1" s="1"/>
  <c r="P182" i="1"/>
  <c r="S182" i="1" s="1"/>
  <c r="P138" i="1"/>
  <c r="P352" i="1"/>
  <c r="P66" i="1"/>
  <c r="P181" i="1"/>
  <c r="P198" i="1"/>
  <c r="P37" i="1"/>
  <c r="T37" i="1" s="1"/>
  <c r="P28" i="1"/>
  <c r="P112" i="1"/>
  <c r="P323" i="1"/>
  <c r="T323" i="1" s="1"/>
  <c r="P102" i="1"/>
  <c r="S102" i="1" s="1"/>
  <c r="P158" i="1"/>
  <c r="P18" i="1"/>
  <c r="P14" i="1"/>
  <c r="P235" i="1"/>
  <c r="S235" i="1" s="1"/>
  <c r="P264" i="1"/>
  <c r="P168" i="1"/>
  <c r="P21" i="1"/>
  <c r="R21" i="1" s="1"/>
  <c r="P27" i="1"/>
  <c r="T27" i="1" s="1"/>
  <c r="P300" i="1"/>
  <c r="P246" i="1"/>
  <c r="P186" i="1"/>
  <c r="P336" i="1"/>
  <c r="P307" i="1"/>
  <c r="P85" i="1"/>
  <c r="R85" i="1" s="1"/>
  <c r="P337" i="1"/>
  <c r="P298" i="1"/>
  <c r="P120" i="1"/>
  <c r="P226" i="1"/>
  <c r="P270" i="1"/>
  <c r="P96" i="1"/>
  <c r="P46" i="1"/>
  <c r="P311" i="1"/>
  <c r="T311" i="1" s="1"/>
  <c r="P355" i="1"/>
  <c r="R355" i="1" s="1"/>
  <c r="P82" i="1"/>
  <c r="P229" i="1"/>
  <c r="P47" i="1"/>
  <c r="R47" i="1" s="1"/>
  <c r="P331" i="1"/>
  <c r="P121" i="1"/>
  <c r="T121" i="1" s="1"/>
  <c r="P90" i="1"/>
  <c r="P39" i="1"/>
  <c r="P16" i="1"/>
  <c r="P49" i="1"/>
  <c r="S49" i="1" s="1"/>
  <c r="P78" i="1"/>
  <c r="P301" i="1"/>
  <c r="T301" i="1" s="1"/>
  <c r="P56" i="1"/>
  <c r="P131" i="1"/>
  <c r="P201" i="1"/>
  <c r="P196" i="1"/>
  <c r="P296" i="1"/>
  <c r="P303" i="1"/>
  <c r="S303" i="1" s="1"/>
  <c r="P161" i="1"/>
  <c r="T161" i="1" s="1"/>
  <c r="P19" i="1"/>
  <c r="P318" i="1"/>
  <c r="P220" i="1"/>
  <c r="P57" i="1"/>
  <c r="P294" i="1"/>
  <c r="P146" i="1"/>
  <c r="P261" i="1"/>
  <c r="R261" i="1" s="1"/>
  <c r="P62" i="1"/>
  <c r="S62" i="1" s="1"/>
  <c r="P204" i="1"/>
  <c r="S204" i="1" s="1"/>
  <c r="P213" i="1"/>
  <c r="P215" i="1"/>
  <c r="T215" i="1" s="1"/>
  <c r="P306" i="1"/>
  <c r="P99" i="1"/>
  <c r="P98" i="1"/>
  <c r="P123" i="1"/>
  <c r="P142" i="1"/>
  <c r="P54" i="1"/>
  <c r="D297" i="1"/>
  <c r="C164" i="1"/>
  <c r="P159" i="1"/>
  <c r="S159" i="1" s="1"/>
  <c r="P35" i="1"/>
  <c r="S35" i="1" s="1"/>
  <c r="P122" i="1"/>
  <c r="P118" i="1"/>
  <c r="C118" i="1"/>
  <c r="D236" i="1"/>
  <c r="P137" i="1"/>
  <c r="R137" i="1" s="1"/>
  <c r="P245" i="1"/>
  <c r="S245" i="1" s="1"/>
  <c r="P236" i="1"/>
  <c r="P321" i="1"/>
  <c r="R321" i="1" s="1"/>
  <c r="P314" i="1"/>
  <c r="T314" i="1" s="1"/>
  <c r="D246" i="1"/>
  <c r="D276" i="1"/>
  <c r="D57" i="1"/>
  <c r="P65" i="1"/>
  <c r="T65" i="1" s="1"/>
  <c r="D118" i="1"/>
  <c r="P26" i="1"/>
  <c r="S26" i="1" s="1"/>
  <c r="P255" i="1"/>
  <c r="R255" i="1" s="1"/>
  <c r="P91" i="1"/>
  <c r="S91" i="1" s="1"/>
  <c r="P299" i="1"/>
  <c r="T299" i="1" s="1"/>
  <c r="E71" i="1"/>
  <c r="D222" i="1"/>
  <c r="E132" i="1"/>
  <c r="E100" i="1"/>
  <c r="E340" i="1"/>
  <c r="E227" i="1"/>
  <c r="C205" i="1"/>
  <c r="D306" i="1"/>
  <c r="D302" i="1"/>
  <c r="S276" i="1"/>
  <c r="S200" i="1"/>
  <c r="S144" i="1"/>
  <c r="D83" i="1"/>
  <c r="D51" i="1"/>
  <c r="D120" i="1"/>
  <c r="C172" i="1"/>
  <c r="C251" i="1"/>
  <c r="D251" i="1"/>
  <c r="D79" i="1"/>
  <c r="E174" i="1"/>
  <c r="D142" i="1"/>
  <c r="D110" i="1"/>
  <c r="D14" i="1"/>
  <c r="D202" i="1"/>
  <c r="C170" i="1"/>
  <c r="D106" i="1"/>
  <c r="D74" i="1"/>
  <c r="D350" i="1"/>
  <c r="D49" i="1"/>
  <c r="C31" i="1"/>
  <c r="D282" i="1"/>
  <c r="D198" i="1"/>
  <c r="E134" i="1"/>
  <c r="C102" i="1"/>
  <c r="E42" i="1"/>
  <c r="D213" i="1"/>
  <c r="D245" i="1"/>
  <c r="D354" i="1"/>
  <c r="D253" i="1"/>
  <c r="D181" i="1"/>
  <c r="E283" i="1"/>
  <c r="E104" i="1"/>
  <c r="D40" i="1"/>
  <c r="C331" i="1"/>
  <c r="C327" i="1"/>
  <c r="D211" i="1"/>
  <c r="D295" i="1"/>
  <c r="T315" i="1"/>
  <c r="T275" i="1"/>
  <c r="R227" i="1"/>
  <c r="R179" i="1"/>
  <c r="R151" i="1"/>
  <c r="T143" i="1"/>
  <c r="T83" i="1"/>
  <c r="C215" i="1"/>
  <c r="T330" i="1"/>
  <c r="S322" i="1"/>
  <c r="R310" i="1"/>
  <c r="T226" i="1"/>
  <c r="T210" i="1"/>
  <c r="T194" i="1"/>
  <c r="S158" i="1"/>
  <c r="R142" i="1"/>
  <c r="T50" i="1"/>
  <c r="S18" i="1"/>
  <c r="D175" i="1"/>
  <c r="E109" i="1"/>
  <c r="D109" i="1"/>
  <c r="C109" i="1"/>
  <c r="S349" i="1"/>
  <c r="R349" i="1"/>
  <c r="T349" i="1"/>
  <c r="R345" i="1"/>
  <c r="T345" i="1"/>
  <c r="S345" i="1"/>
  <c r="T321" i="1"/>
  <c r="R309" i="1"/>
  <c r="S293" i="1"/>
  <c r="S277" i="1"/>
  <c r="T269" i="1"/>
  <c r="S269" i="1"/>
  <c r="T245" i="1"/>
  <c r="S237" i="1"/>
  <c r="T229" i="1"/>
  <c r="R229" i="1"/>
  <c r="S229" i="1"/>
  <c r="S221" i="1"/>
  <c r="T221" i="1"/>
  <c r="T213" i="1"/>
  <c r="S205" i="1"/>
  <c r="R205" i="1"/>
  <c r="S201" i="1"/>
  <c r="T201" i="1"/>
  <c r="R201" i="1"/>
  <c r="S193" i="1"/>
  <c r="R193" i="1"/>
  <c r="T185" i="1"/>
  <c r="T149" i="1"/>
  <c r="R149" i="1"/>
  <c r="S149" i="1"/>
  <c r="R133" i="1"/>
  <c r="T133" i="1"/>
  <c r="R125" i="1"/>
  <c r="S117" i="1"/>
  <c r="T117" i="1"/>
  <c r="R109" i="1"/>
  <c r="S101" i="1"/>
  <c r="S85" i="1"/>
  <c r="R69" i="1"/>
  <c r="S69" i="1"/>
  <c r="T61" i="1"/>
  <c r="R45" i="1"/>
  <c r="R37" i="1"/>
  <c r="R33" i="1"/>
  <c r="T33" i="1"/>
  <c r="S33" i="1"/>
  <c r="T25" i="1"/>
  <c r="T21" i="1"/>
  <c r="D153" i="1"/>
  <c r="C153" i="1"/>
  <c r="E153" i="1"/>
  <c r="C69" i="1"/>
  <c r="S353" i="1"/>
  <c r="T353" i="1"/>
  <c r="T313" i="1"/>
  <c r="S297" i="1"/>
  <c r="T297" i="1"/>
  <c r="R297" i="1"/>
  <c r="S289" i="1"/>
  <c r="T289" i="1"/>
  <c r="S281" i="1"/>
  <c r="R281" i="1"/>
  <c r="T273" i="1"/>
  <c r="S257" i="1"/>
  <c r="T249" i="1"/>
  <c r="S249" i="1"/>
  <c r="R249" i="1"/>
  <c r="R241" i="1"/>
  <c r="T241" i="1"/>
  <c r="T217" i="1"/>
  <c r="R217" i="1"/>
  <c r="T209" i="1"/>
  <c r="T197" i="1"/>
  <c r="T189" i="1"/>
  <c r="S189" i="1"/>
  <c r="R181" i="1"/>
  <c r="T181" i="1"/>
  <c r="S181" i="1"/>
  <c r="T173" i="1"/>
  <c r="S173" i="1"/>
  <c r="R173" i="1"/>
  <c r="R165" i="1"/>
  <c r="T165" i="1"/>
  <c r="S157" i="1"/>
  <c r="S153" i="1"/>
  <c r="T153" i="1"/>
  <c r="T137" i="1"/>
  <c r="S97" i="1"/>
  <c r="R97" i="1"/>
  <c r="R89" i="1"/>
  <c r="T89" i="1"/>
  <c r="S81" i="1"/>
  <c r="T81" i="1"/>
  <c r="T73" i="1"/>
  <c r="R65" i="1"/>
  <c r="S65" i="1"/>
  <c r="R57" i="1"/>
  <c r="T57" i="1"/>
  <c r="S57" i="1"/>
  <c r="S29" i="1"/>
  <c r="S341" i="1"/>
  <c r="R221" i="1"/>
  <c r="T109" i="1"/>
  <c r="D339" i="1"/>
  <c r="E339" i="1"/>
  <c r="C339" i="1"/>
  <c r="E295" i="1"/>
  <c r="C295" i="1"/>
  <c r="C273" i="1"/>
  <c r="E273" i="1"/>
  <c r="D273" i="1"/>
  <c r="C223" i="1"/>
  <c r="D223" i="1"/>
  <c r="D201" i="1"/>
  <c r="C179" i="1"/>
  <c r="E179" i="1"/>
  <c r="E61" i="1"/>
  <c r="E29" i="1"/>
  <c r="R351" i="1"/>
  <c r="T347" i="1"/>
  <c r="S343" i="1"/>
  <c r="T343" i="1"/>
  <c r="T339" i="1"/>
  <c r="R335" i="1"/>
  <c r="T335" i="1"/>
  <c r="R331" i="1"/>
  <c r="S319" i="1"/>
  <c r="T319" i="1"/>
  <c r="R319" i="1"/>
  <c r="S315" i="1"/>
  <c r="R315" i="1"/>
  <c r="R311" i="1"/>
  <c r="S307" i="1"/>
  <c r="R307" i="1"/>
  <c r="T307" i="1"/>
  <c r="S295" i="1"/>
  <c r="T295" i="1"/>
  <c r="R295" i="1"/>
  <c r="T283" i="1"/>
  <c r="T271" i="1"/>
  <c r="S271" i="1"/>
  <c r="R271" i="1"/>
  <c r="R263" i="1"/>
  <c r="S263" i="1"/>
  <c r="T263" i="1"/>
  <c r="S259" i="1"/>
  <c r="R259" i="1"/>
  <c r="S247" i="1"/>
  <c r="S239" i="1"/>
  <c r="S231" i="1"/>
  <c r="R219" i="1"/>
  <c r="S219" i="1"/>
  <c r="T219" i="1"/>
  <c r="S215" i="1"/>
  <c r="R211" i="1"/>
  <c r="S199" i="1"/>
  <c r="T191" i="1"/>
  <c r="R175" i="1"/>
  <c r="S175" i="1"/>
  <c r="T171" i="1"/>
  <c r="S167" i="1"/>
  <c r="T167" i="1"/>
  <c r="R167" i="1"/>
  <c r="R159" i="1"/>
  <c r="S155" i="1"/>
  <c r="T139" i="1"/>
  <c r="R139" i="1"/>
  <c r="S139" i="1"/>
  <c r="S135" i="1"/>
  <c r="R131" i="1"/>
  <c r="T131" i="1"/>
  <c r="S131" i="1"/>
  <c r="T127" i="1"/>
  <c r="R119" i="1"/>
  <c r="T115" i="1"/>
  <c r="R115" i="1"/>
  <c r="S111" i="1"/>
  <c r="T103" i="1"/>
  <c r="R103" i="1"/>
  <c r="S103" i="1"/>
  <c r="T99" i="1"/>
  <c r="S99" i="1"/>
  <c r="R99" i="1"/>
  <c r="R95" i="1"/>
  <c r="S95" i="1"/>
  <c r="T91" i="1"/>
  <c r="R91" i="1"/>
  <c r="T87" i="1"/>
  <c r="R87" i="1"/>
  <c r="R79" i="1"/>
  <c r="S79" i="1"/>
  <c r="R75" i="1"/>
  <c r="S67" i="1"/>
  <c r="R67" i="1"/>
  <c r="T67" i="1"/>
  <c r="T59" i="1"/>
  <c r="T55" i="1"/>
  <c r="S55" i="1"/>
  <c r="R55" i="1"/>
  <c r="S51" i="1"/>
  <c r="R51" i="1"/>
  <c r="S47" i="1"/>
  <c r="R43" i="1"/>
  <c r="T43" i="1"/>
  <c r="R39" i="1"/>
  <c r="T39" i="1"/>
  <c r="S39" i="1"/>
  <c r="T35" i="1"/>
  <c r="R23" i="1"/>
  <c r="S19" i="1"/>
  <c r="R19" i="1"/>
  <c r="T19" i="1"/>
  <c r="E223" i="1"/>
  <c r="S43" i="1"/>
  <c r="T259" i="1"/>
  <c r="T79" i="1"/>
  <c r="E345" i="1"/>
  <c r="D229" i="1"/>
  <c r="C229" i="1"/>
  <c r="E229" i="1"/>
  <c r="S317" i="1"/>
  <c r="R245" i="1"/>
  <c r="D87" i="1"/>
  <c r="C87" i="1"/>
  <c r="E342" i="1"/>
  <c r="C342" i="1"/>
  <c r="D215" i="1"/>
  <c r="E135" i="1"/>
  <c r="C135" i="1"/>
  <c r="D107" i="1"/>
  <c r="C107" i="1"/>
  <c r="E107" i="1"/>
  <c r="D75" i="1"/>
  <c r="C75" i="1"/>
  <c r="E43" i="1"/>
  <c r="E200" i="1"/>
  <c r="C156" i="1"/>
  <c r="D131" i="1"/>
  <c r="C346" i="1"/>
  <c r="D346" i="1"/>
  <c r="E346" i="1"/>
  <c r="C206" i="1"/>
  <c r="C78" i="1"/>
  <c r="D50" i="1"/>
  <c r="C50" i="1"/>
  <c r="D18" i="1"/>
  <c r="D312" i="1"/>
  <c r="E312" i="1"/>
  <c r="D305" i="1"/>
  <c r="E305" i="1"/>
  <c r="C305" i="1"/>
  <c r="C255" i="1"/>
  <c r="E255" i="1"/>
  <c r="D255" i="1"/>
  <c r="E233" i="1"/>
  <c r="D233" i="1"/>
  <c r="C225" i="1"/>
  <c r="E225" i="1"/>
  <c r="D225" i="1"/>
  <c r="C167" i="1"/>
  <c r="D167" i="1"/>
  <c r="D160" i="1"/>
  <c r="D152" i="1"/>
  <c r="E145" i="1"/>
  <c r="D133" i="1"/>
  <c r="E133" i="1"/>
  <c r="D174" i="1"/>
  <c r="C174" i="1"/>
  <c r="E50" i="1"/>
  <c r="D219" i="1"/>
  <c r="C219" i="1"/>
  <c r="E219" i="1"/>
  <c r="E143" i="1"/>
  <c r="D299" i="1"/>
  <c r="E299" i="1"/>
  <c r="D33" i="1"/>
  <c r="E33" i="1"/>
  <c r="E259" i="1"/>
  <c r="E332" i="1"/>
  <c r="C332" i="1"/>
  <c r="D320" i="1"/>
  <c r="C211" i="1"/>
  <c r="D123" i="1"/>
  <c r="C123" i="1"/>
  <c r="E95" i="1"/>
  <c r="D95" i="1"/>
  <c r="D137" i="1"/>
  <c r="E137" i="1"/>
  <c r="D173" i="1"/>
  <c r="D130" i="1"/>
  <c r="D76" i="1"/>
  <c r="C76" i="1"/>
  <c r="C44" i="1"/>
  <c r="D44" i="1"/>
  <c r="D15" i="1"/>
  <c r="E15" i="1"/>
  <c r="D214" i="1"/>
  <c r="E214" i="1"/>
  <c r="E182" i="1"/>
  <c r="C182" i="1"/>
  <c r="D58" i="1"/>
  <c r="E195" i="1"/>
  <c r="D300" i="1"/>
  <c r="C300" i="1"/>
  <c r="C72" i="1"/>
  <c r="E72" i="1"/>
  <c r="C238" i="1"/>
  <c r="D238" i="1"/>
  <c r="D341" i="1"/>
  <c r="E51" i="1"/>
  <c r="D258" i="1"/>
  <c r="E258" i="1"/>
  <c r="C321" i="1"/>
  <c r="E321" i="1"/>
  <c r="D321" i="1"/>
  <c r="C307" i="1"/>
  <c r="D271" i="1"/>
  <c r="E264" i="1"/>
  <c r="D264" i="1"/>
  <c r="C264" i="1"/>
  <c r="D249" i="1"/>
  <c r="E249" i="1"/>
  <c r="C249" i="1"/>
  <c r="E220" i="1"/>
  <c r="C220" i="1"/>
  <c r="C191" i="1"/>
  <c r="D191" i="1"/>
  <c r="E191" i="1"/>
  <c r="D176" i="1"/>
  <c r="D161" i="1"/>
  <c r="C161" i="1"/>
  <c r="E161" i="1"/>
  <c r="E147" i="1"/>
  <c r="D147" i="1"/>
  <c r="T13" i="1"/>
  <c r="S13" i="1"/>
  <c r="D343" i="1"/>
  <c r="E343" i="1"/>
  <c r="C335" i="1"/>
  <c r="D328" i="1"/>
  <c r="D313" i="1"/>
  <c r="E284" i="1"/>
  <c r="D284" i="1"/>
  <c r="C284" i="1"/>
  <c r="E263" i="1"/>
  <c r="C263" i="1"/>
  <c r="D263" i="1"/>
  <c r="E256" i="1"/>
  <c r="D256" i="1"/>
  <c r="C256" i="1"/>
  <c r="D248" i="1"/>
  <c r="E241" i="1"/>
  <c r="D241" i="1"/>
  <c r="C241" i="1"/>
  <c r="C183" i="1"/>
  <c r="D351" i="1"/>
  <c r="E351" i="1"/>
  <c r="E165" i="1"/>
  <c r="C165" i="1"/>
  <c r="D165" i="1"/>
  <c r="C117" i="1"/>
  <c r="D117" i="1"/>
  <c r="D250" i="1"/>
  <c r="C190" i="1"/>
  <c r="C158" i="1"/>
  <c r="E158" i="1"/>
  <c r="D126" i="1"/>
  <c r="D94" i="1"/>
  <c r="C94" i="1"/>
  <c r="E94" i="1"/>
  <c r="D34" i="1"/>
  <c r="C140" i="1"/>
  <c r="D180" i="1"/>
  <c r="E180" i="1"/>
  <c r="D13" i="1"/>
  <c r="C13" i="1"/>
  <c r="C73" i="1"/>
  <c r="D73" i="1"/>
  <c r="C326" i="1"/>
  <c r="E326" i="1"/>
  <c r="E218" i="1"/>
  <c r="D218" i="1"/>
  <c r="D119" i="1"/>
  <c r="E119" i="1"/>
  <c r="C119" i="1"/>
  <c r="C91" i="1"/>
  <c r="E91" i="1"/>
  <c r="E63" i="1"/>
  <c r="E146" i="1"/>
  <c r="C146" i="1"/>
  <c r="D146" i="1"/>
  <c r="D114" i="1"/>
  <c r="C82" i="1"/>
  <c r="D290" i="1"/>
  <c r="E290" i="1"/>
  <c r="C290" i="1"/>
  <c r="E28" i="1"/>
  <c r="D28" i="1"/>
  <c r="C28" i="1"/>
  <c r="D105" i="1"/>
  <c r="E262" i="1"/>
  <c r="C262" i="1"/>
  <c r="C88" i="1"/>
  <c r="C268" i="1"/>
  <c r="D268" i="1"/>
  <c r="E268" i="1"/>
  <c r="D260" i="1"/>
  <c r="C260" i="1"/>
  <c r="E260" i="1"/>
  <c r="D333" i="1"/>
  <c r="E19" i="1"/>
  <c r="D19" i="1"/>
  <c r="C19" i="1"/>
  <c r="C42" i="1"/>
  <c r="D42" i="1"/>
  <c r="D116" i="1"/>
  <c r="C116" i="1"/>
  <c r="D84" i="1"/>
  <c r="E84" i="1"/>
  <c r="D98" i="1"/>
  <c r="C98" i="1"/>
  <c r="D65" i="1"/>
  <c r="D294" i="1"/>
  <c r="E294" i="1"/>
  <c r="C294" i="1"/>
  <c r="D47" i="1"/>
  <c r="E47" i="1"/>
  <c r="C310" i="1"/>
  <c r="C202" i="1"/>
  <c r="E202" i="1"/>
  <c r="D221" i="1"/>
  <c r="D17" i="1"/>
  <c r="C17" i="1"/>
  <c r="S287" i="1"/>
  <c r="S275" i="1"/>
  <c r="R267" i="1"/>
  <c r="T255" i="1"/>
  <c r="S255" i="1"/>
  <c r="R235" i="1"/>
  <c r="T227" i="1"/>
  <c r="S227" i="1"/>
  <c r="S203" i="1"/>
  <c r="R195" i="1"/>
  <c r="S195" i="1"/>
  <c r="R187" i="1"/>
  <c r="T187" i="1"/>
  <c r="S187" i="1"/>
  <c r="S183" i="1"/>
  <c r="R183" i="1"/>
  <c r="T183" i="1"/>
  <c r="T151" i="1"/>
  <c r="S151" i="1"/>
  <c r="R147" i="1"/>
  <c r="R143" i="1"/>
  <c r="S143" i="1"/>
  <c r="S83" i="1"/>
  <c r="R83" i="1"/>
  <c r="S71" i="1"/>
  <c r="T71" i="1"/>
  <c r="R71" i="1"/>
  <c r="E83" i="1"/>
  <c r="E221" i="1"/>
  <c r="E347" i="1"/>
  <c r="C347" i="1"/>
  <c r="D71" i="1"/>
  <c r="D134" i="1"/>
  <c r="C128" i="1"/>
  <c r="D179" i="1"/>
  <c r="E316" i="1"/>
  <c r="D315" i="1"/>
  <c r="E315" i="1"/>
  <c r="C315" i="1"/>
  <c r="D162" i="1"/>
  <c r="C70" i="1"/>
  <c r="E60" i="1"/>
  <c r="D97" i="1"/>
  <c r="R342" i="1"/>
  <c r="T342" i="1"/>
  <c r="S342" i="1"/>
  <c r="S302" i="1"/>
  <c r="T302" i="1"/>
  <c r="R290" i="1"/>
  <c r="S286" i="1"/>
  <c r="T286" i="1"/>
  <c r="S238" i="1"/>
  <c r="T238" i="1"/>
  <c r="S222" i="1"/>
  <c r="R206" i="1"/>
  <c r="S206" i="1"/>
  <c r="T206" i="1"/>
  <c r="R150" i="1"/>
  <c r="T150" i="1"/>
  <c r="S150" i="1"/>
  <c r="T62" i="1"/>
  <c r="R62" i="1"/>
  <c r="R46" i="1"/>
  <c r="T46" i="1"/>
  <c r="S46" i="1"/>
  <c r="T30" i="1"/>
  <c r="S30" i="1"/>
  <c r="R30" i="1"/>
  <c r="R26" i="1"/>
  <c r="D53" i="1" l="1"/>
  <c r="C271" i="1"/>
  <c r="D353" i="1"/>
  <c r="E207" i="1"/>
  <c r="E167" i="1"/>
  <c r="D355" i="1"/>
  <c r="D69" i="1"/>
  <c r="F69" i="1" s="1"/>
  <c r="M69" i="1" s="1"/>
  <c r="D220" i="1"/>
  <c r="F220" i="1" s="1"/>
  <c r="D316" i="1"/>
  <c r="C185" i="1"/>
  <c r="F185" i="1" s="1"/>
  <c r="E169" i="1"/>
  <c r="D185" i="1"/>
  <c r="D288" i="1"/>
  <c r="C169" i="1"/>
  <c r="F169" i="1" s="1"/>
  <c r="D231" i="1"/>
  <c r="C85" i="1"/>
  <c r="E177" i="1"/>
  <c r="D252" i="1"/>
  <c r="C45" i="1"/>
  <c r="C200" i="1"/>
  <c r="F200" i="1" s="1"/>
  <c r="G200" i="1" s="1"/>
  <c r="C145" i="1"/>
  <c r="E151" i="1"/>
  <c r="D208" i="1"/>
  <c r="D151" i="1"/>
  <c r="F151" i="1" s="1"/>
  <c r="R135" i="1"/>
  <c r="U135" i="1" s="1"/>
  <c r="V135" i="1" s="1"/>
  <c r="S188" i="1"/>
  <c r="U188" i="1" s="1"/>
  <c r="AB188" i="1" s="1"/>
  <c r="R6" i="3"/>
  <c r="S285" i="1"/>
  <c r="R203" i="1"/>
  <c r="C306" i="1"/>
  <c r="F306" i="1" s="1"/>
  <c r="M306" i="1" s="1"/>
  <c r="T119" i="1"/>
  <c r="R285" i="1"/>
  <c r="S301" i="1"/>
  <c r="S299" i="1"/>
  <c r="R251" i="1"/>
  <c r="C177" i="1"/>
  <c r="S261" i="1"/>
  <c r="T261" i="1"/>
  <c r="R283" i="1"/>
  <c r="S73" i="1"/>
  <c r="U73" i="1" s="1"/>
  <c r="AB73" i="1" s="1"/>
  <c r="T129" i="1"/>
  <c r="S209" i="1"/>
  <c r="U209" i="1" s="1"/>
  <c r="V209" i="1" s="1"/>
  <c r="F156" i="1"/>
  <c r="G156" i="1" s="1"/>
  <c r="R41" i="1"/>
  <c r="T145" i="1"/>
  <c r="R233" i="1"/>
  <c r="T176" i="1"/>
  <c r="S41" i="1"/>
  <c r="T15" i="1"/>
  <c r="R27" i="1"/>
  <c r="S59" i="1"/>
  <c r="U59" i="1" s="1"/>
  <c r="AB59" i="1" s="1"/>
  <c r="T111" i="1"/>
  <c r="S163" i="1"/>
  <c r="R171" i="1"/>
  <c r="U171" i="1" s="1"/>
  <c r="V171" i="1" s="1"/>
  <c r="R191" i="1"/>
  <c r="U191" i="1" s="1"/>
  <c r="AB191" i="1" s="1"/>
  <c r="T211" i="1"/>
  <c r="R223" i="1"/>
  <c r="S291" i="1"/>
  <c r="U291" i="1" s="1"/>
  <c r="T303" i="1"/>
  <c r="S311" i="1"/>
  <c r="U311" i="1" s="1"/>
  <c r="T351" i="1"/>
  <c r="R185" i="1"/>
  <c r="U185" i="1" s="1"/>
  <c r="T49" i="1"/>
  <c r="R121" i="1"/>
  <c r="R145" i="1"/>
  <c r="U145" i="1" s="1"/>
  <c r="V145" i="1" s="1"/>
  <c r="Z145" i="1" s="1"/>
  <c r="S233" i="1"/>
  <c r="T333" i="1"/>
  <c r="S25" i="1"/>
  <c r="U25" i="1" s="1"/>
  <c r="AB25" i="1" s="1"/>
  <c r="S37" i="1"/>
  <c r="U37" i="1" s="1"/>
  <c r="R61" i="1"/>
  <c r="U61" i="1" s="1"/>
  <c r="AB61" i="1" s="1"/>
  <c r="T85" i="1"/>
  <c r="R161" i="1"/>
  <c r="R277" i="1"/>
  <c r="U277" i="1" s="1"/>
  <c r="R301" i="1"/>
  <c r="T235" i="1"/>
  <c r="S347" i="1"/>
  <c r="U347" i="1" s="1"/>
  <c r="AB347" i="1" s="1"/>
  <c r="S176" i="1"/>
  <c r="U176" i="1" s="1"/>
  <c r="AB176" i="1" s="1"/>
  <c r="T199" i="1"/>
  <c r="R243" i="1"/>
  <c r="U243" i="1" s="1"/>
  <c r="T291" i="1"/>
  <c r="R105" i="1"/>
  <c r="U105" i="1" s="1"/>
  <c r="AB105" i="1" s="1"/>
  <c r="T77" i="1"/>
  <c r="S161" i="1"/>
  <c r="T266" i="1"/>
  <c r="T290" i="1"/>
  <c r="T179" i="1"/>
  <c r="S267" i="1"/>
  <c r="U267" i="1" s="1"/>
  <c r="S15" i="1"/>
  <c r="U15" i="1" s="1"/>
  <c r="R266" i="1"/>
  <c r="U266" i="1" s="1"/>
  <c r="V266" i="1" s="1"/>
  <c r="S333" i="1"/>
  <c r="U333" i="1" s="1"/>
  <c r="AB333" i="1" s="1"/>
  <c r="S27" i="1"/>
  <c r="R163" i="1"/>
  <c r="R215" i="1"/>
  <c r="U215" i="1" s="1"/>
  <c r="S223" i="1"/>
  <c r="R303" i="1"/>
  <c r="U303" i="1" s="1"/>
  <c r="V303" i="1" s="1"/>
  <c r="T45" i="1"/>
  <c r="S197" i="1"/>
  <c r="U197" i="1" s="1"/>
  <c r="V197" i="1" s="1"/>
  <c r="R49" i="1"/>
  <c r="U49" i="1" s="1"/>
  <c r="S121" i="1"/>
  <c r="R257" i="1"/>
  <c r="U257" i="1" s="1"/>
  <c r="AB257" i="1" s="1"/>
  <c r="S313" i="1"/>
  <c r="U313" i="1" s="1"/>
  <c r="AB313" i="1" s="1"/>
  <c r="R341" i="1"/>
  <c r="U341" i="1" s="1"/>
  <c r="AB341" i="1" s="1"/>
  <c r="T243" i="1"/>
  <c r="T26" i="1"/>
  <c r="R222" i="1"/>
  <c r="U222" i="1" s="1"/>
  <c r="S314" i="1"/>
  <c r="R35" i="1"/>
  <c r="R107" i="1"/>
  <c r="U107" i="1" s="1"/>
  <c r="V107" i="1" s="1"/>
  <c r="S129" i="1"/>
  <c r="U129" i="1" s="1"/>
  <c r="R157" i="1"/>
  <c r="U157" i="1" s="1"/>
  <c r="AB157" i="1" s="1"/>
  <c r="T317" i="1"/>
  <c r="T125" i="1"/>
  <c r="T309" i="1"/>
  <c r="R314" i="1"/>
  <c r="U314" i="1" s="1"/>
  <c r="T287" i="1"/>
  <c r="F58" i="1"/>
  <c r="G58" i="1" s="1"/>
  <c r="T23" i="1"/>
  <c r="T47" i="1"/>
  <c r="T107" i="1"/>
  <c r="R155" i="1"/>
  <c r="U155" i="1" s="1"/>
  <c r="AB155" i="1" s="1"/>
  <c r="R299" i="1"/>
  <c r="T105" i="1"/>
  <c r="S137" i="1"/>
  <c r="U137" i="1" s="1"/>
  <c r="V137" i="1" s="1"/>
  <c r="S77" i="1"/>
  <c r="U77" i="1" s="1"/>
  <c r="V77" i="1" s="1"/>
  <c r="T293" i="1"/>
  <c r="S321" i="1"/>
  <c r="U321" i="1" s="1"/>
  <c r="C286" i="1"/>
  <c r="F286" i="1" s="1"/>
  <c r="D141" i="1"/>
  <c r="C288" i="1"/>
  <c r="F288" i="1" s="1"/>
  <c r="D70" i="1"/>
  <c r="F70" i="1" s="1"/>
  <c r="D207" i="1"/>
  <c r="E36" i="1"/>
  <c r="E353" i="1"/>
  <c r="D122" i="1"/>
  <c r="C65" i="1"/>
  <c r="F65" i="1" s="1"/>
  <c r="D88" i="1"/>
  <c r="F88" i="1" s="1"/>
  <c r="E286" i="1"/>
  <c r="E142" i="1"/>
  <c r="E82" i="1"/>
  <c r="D270" i="1"/>
  <c r="E140" i="1"/>
  <c r="E250" i="1"/>
  <c r="D183" i="1"/>
  <c r="F183" i="1" s="1"/>
  <c r="E248" i="1"/>
  <c r="C313" i="1"/>
  <c r="F313" i="1" s="1"/>
  <c r="D335" i="1"/>
  <c r="F335" i="1" s="1"/>
  <c r="D307" i="1"/>
  <c r="F307" i="1" s="1"/>
  <c r="C80" i="1"/>
  <c r="E58" i="1"/>
  <c r="D242" i="1"/>
  <c r="F242" i="1" s="1"/>
  <c r="G242" i="1" s="1"/>
  <c r="D259" i="1"/>
  <c r="F259" i="1" s="1"/>
  <c r="G259" i="1" s="1"/>
  <c r="D143" i="1"/>
  <c r="F143" i="1" s="1"/>
  <c r="M143" i="1" s="1"/>
  <c r="E327" i="1"/>
  <c r="E240" i="1"/>
  <c r="E206" i="1"/>
  <c r="E301" i="1"/>
  <c r="D43" i="1"/>
  <c r="F43" i="1" s="1"/>
  <c r="C345" i="1"/>
  <c r="F345" i="1" s="1"/>
  <c r="D45" i="1"/>
  <c r="C252" i="1"/>
  <c r="E288" i="1"/>
  <c r="E69" i="1"/>
  <c r="E77" i="1"/>
  <c r="E53" i="1"/>
  <c r="C175" i="1"/>
  <c r="F175" i="1" s="1"/>
  <c r="C316" i="1"/>
  <c r="F316" i="1" s="1"/>
  <c r="C353" i="1"/>
  <c r="C126" i="1"/>
  <c r="F126" i="1" s="1"/>
  <c r="D80" i="1"/>
  <c r="C36" i="1"/>
  <c r="F36" i="1" s="1"/>
  <c r="D128" i="1"/>
  <c r="F128" i="1" s="1"/>
  <c r="G128" i="1" s="1"/>
  <c r="C32" i="1"/>
  <c r="C122" i="1"/>
  <c r="D196" i="1"/>
  <c r="F196" i="1" s="1"/>
  <c r="C270" i="1"/>
  <c r="D329" i="1"/>
  <c r="D67" i="1"/>
  <c r="F67" i="1" s="1"/>
  <c r="G67" i="1" s="1"/>
  <c r="E242" i="1"/>
  <c r="E252" i="1"/>
  <c r="E162" i="1"/>
  <c r="E196" i="1"/>
  <c r="D32" i="1"/>
  <c r="E97" i="1"/>
  <c r="C207" i="1"/>
  <c r="C124" i="1"/>
  <c r="C105" i="1"/>
  <c r="F105" i="1" s="1"/>
  <c r="E114" i="1"/>
  <c r="D62" i="1"/>
  <c r="C34" i="1"/>
  <c r="F34" i="1" s="1"/>
  <c r="C130" i="1"/>
  <c r="F130" i="1" s="1"/>
  <c r="C152" i="1"/>
  <c r="F152" i="1" s="1"/>
  <c r="M152" i="1" s="1"/>
  <c r="D78" i="1"/>
  <c r="F78" i="1" s="1"/>
  <c r="M78" i="1" s="1"/>
  <c r="C301" i="1"/>
  <c r="F301" i="1" s="1"/>
  <c r="M301" i="1" s="1"/>
  <c r="D77" i="1"/>
  <c r="F77" i="1" s="1"/>
  <c r="M77" i="1" s="1"/>
  <c r="C53" i="1"/>
  <c r="E328" i="1"/>
  <c r="C329" i="1"/>
  <c r="E67" i="1"/>
  <c r="C278" i="1"/>
  <c r="E156" i="1"/>
  <c r="C29" i="1"/>
  <c r="F29" i="1" s="1"/>
  <c r="C141" i="1"/>
  <c r="D124" i="1"/>
  <c r="C57" i="1"/>
  <c r="F57" i="1" s="1"/>
  <c r="M57" i="1" s="1"/>
  <c r="C60" i="1"/>
  <c r="F60" i="1" s="1"/>
  <c r="G60" i="1" s="1"/>
  <c r="E18" i="1"/>
  <c r="E333" i="1"/>
  <c r="D278" i="1"/>
  <c r="E160" i="1"/>
  <c r="E131" i="1"/>
  <c r="F133" i="1"/>
  <c r="M133" i="1" s="1"/>
  <c r="F142" i="1"/>
  <c r="M142" i="1" s="1"/>
  <c r="U62" i="1"/>
  <c r="V62" i="1" s="1"/>
  <c r="U263" i="1"/>
  <c r="AB263" i="1" s="1"/>
  <c r="F233" i="1"/>
  <c r="M233" i="1" s="1"/>
  <c r="U343" i="1"/>
  <c r="V343" i="1" s="1"/>
  <c r="U91" i="1"/>
  <c r="V91" i="1" s="1"/>
  <c r="F223" i="1"/>
  <c r="G223" i="1" s="1"/>
  <c r="U65" i="1"/>
  <c r="AB65" i="1" s="1"/>
  <c r="U92" i="1"/>
  <c r="V92" i="1" s="1"/>
  <c r="U117" i="1"/>
  <c r="AB117" i="1" s="1"/>
  <c r="U89" i="1"/>
  <c r="V89" i="1" s="1"/>
  <c r="U217" i="1"/>
  <c r="V217" i="1" s="1"/>
  <c r="Z217" i="1" s="1"/>
  <c r="F262" i="1"/>
  <c r="M262" i="1" s="1"/>
  <c r="F173" i="1"/>
  <c r="M173" i="1" s="1"/>
  <c r="U317" i="1"/>
  <c r="AB317" i="1" s="1"/>
  <c r="F160" i="1"/>
  <c r="G160" i="1" s="1"/>
  <c r="F51" i="1"/>
  <c r="F347" i="1"/>
  <c r="G347" i="1" s="1"/>
  <c r="F145" i="1"/>
  <c r="M145" i="1" s="1"/>
  <c r="F158" i="1"/>
  <c r="G158" i="1" s="1"/>
  <c r="F326" i="1"/>
  <c r="G326" i="1" s="1"/>
  <c r="F59" i="1"/>
  <c r="G59" i="1" s="1"/>
  <c r="F72" i="1"/>
  <c r="M72" i="1" s="1"/>
  <c r="U97" i="1"/>
  <c r="AB97" i="1" s="1"/>
  <c r="F350" i="1"/>
  <c r="M350" i="1" s="1"/>
  <c r="F82" i="1"/>
  <c r="G82" i="1" s="1"/>
  <c r="F15" i="1"/>
  <c r="G15" i="1" s="1"/>
  <c r="F327" i="1"/>
  <c r="G327" i="1" s="1"/>
  <c r="J327" i="1" s="1"/>
  <c r="F137" i="1"/>
  <c r="G137" i="1" s="1"/>
  <c r="F131" i="1"/>
  <c r="G131" i="1" s="1"/>
  <c r="U128" i="1"/>
  <c r="V128" i="1" s="1"/>
  <c r="F167" i="1"/>
  <c r="M167" i="1" s="1"/>
  <c r="U79" i="1"/>
  <c r="V79" i="1" s="1"/>
  <c r="U167" i="1"/>
  <c r="V167" i="1" s="1"/>
  <c r="U319" i="1"/>
  <c r="AB319" i="1" s="1"/>
  <c r="U173" i="1"/>
  <c r="V173" i="1" s="1"/>
  <c r="U241" i="1"/>
  <c r="AB241" i="1" s="1"/>
  <c r="F118" i="1"/>
  <c r="G118" i="1" s="1"/>
  <c r="F258" i="1"/>
  <c r="M258" i="1" s="1"/>
  <c r="F182" i="1"/>
  <c r="G182" i="1" s="1"/>
  <c r="F211" i="1"/>
  <c r="M211" i="1" s="1"/>
  <c r="F33" i="1"/>
  <c r="M33" i="1" s="1"/>
  <c r="F215" i="1"/>
  <c r="G215" i="1" s="1"/>
  <c r="U310" i="1"/>
  <c r="AB310" i="1" s="1"/>
  <c r="U115" i="1"/>
  <c r="U181" i="1"/>
  <c r="AB181" i="1" s="1"/>
  <c r="U26" i="1"/>
  <c r="V26" i="1" s="1"/>
  <c r="F202" i="1"/>
  <c r="G202" i="1" s="1"/>
  <c r="F135" i="1"/>
  <c r="M135" i="1" s="1"/>
  <c r="F339" i="1"/>
  <c r="U201" i="1"/>
  <c r="V201" i="1" s="1"/>
  <c r="U345" i="1"/>
  <c r="AB345" i="1" s="1"/>
  <c r="F229" i="1"/>
  <c r="G229" i="1" s="1"/>
  <c r="F109" i="1"/>
  <c r="M109" i="1" s="1"/>
  <c r="F346" i="1"/>
  <c r="G346" i="1" s="1"/>
  <c r="F299" i="1"/>
  <c r="G299" i="1" s="1"/>
  <c r="F75" i="1"/>
  <c r="G75" i="1" s="1"/>
  <c r="U189" i="1"/>
  <c r="V189" i="1" s="1"/>
  <c r="U194" i="1"/>
  <c r="V194" i="1" s="1"/>
  <c r="F214" i="1"/>
  <c r="M214" i="1" s="1"/>
  <c r="U289" i="1"/>
  <c r="AB289" i="1" s="1"/>
  <c r="U47" i="1"/>
  <c r="AB47" i="1" s="1"/>
  <c r="F95" i="1"/>
  <c r="G95" i="1" s="1"/>
  <c r="F312" i="1"/>
  <c r="M312" i="1" s="1"/>
  <c r="U23" i="1"/>
  <c r="V23" i="1" s="1"/>
  <c r="U95" i="1"/>
  <c r="AB95" i="1" s="1"/>
  <c r="U295" i="1"/>
  <c r="V295" i="1" s="1"/>
  <c r="F295" i="1"/>
  <c r="G295" i="1" s="1"/>
  <c r="U149" i="1"/>
  <c r="V149" i="1" s="1"/>
  <c r="U159" i="1"/>
  <c r="V159" i="1" s="1"/>
  <c r="E35" i="1"/>
  <c r="C186" i="1"/>
  <c r="C176" i="1"/>
  <c r="F176" i="1" s="1"/>
  <c r="T159" i="1"/>
  <c r="S251" i="1"/>
  <c r="U251" i="1" s="1"/>
  <c r="AB251" i="1" s="1"/>
  <c r="R323" i="1"/>
  <c r="C61" i="1"/>
  <c r="F61" i="1" s="1"/>
  <c r="R305" i="1"/>
  <c r="R101" i="1"/>
  <c r="U101" i="1" s="1"/>
  <c r="AB101" i="1" s="1"/>
  <c r="E349" i="1"/>
  <c r="C349" i="1"/>
  <c r="D349" i="1"/>
  <c r="D310" i="1"/>
  <c r="F310" i="1" s="1"/>
  <c r="C35" i="1"/>
  <c r="F35" i="1" s="1"/>
  <c r="D186" i="1"/>
  <c r="E271" i="1"/>
  <c r="C341" i="1"/>
  <c r="F341" i="1" s="1"/>
  <c r="S323" i="1"/>
  <c r="S305" i="1"/>
  <c r="S21" i="1"/>
  <c r="U21" i="1" s="1"/>
  <c r="U205" i="1"/>
  <c r="AB205" i="1" s="1"/>
  <c r="S236" i="1"/>
  <c r="R236" i="1"/>
  <c r="T236" i="1"/>
  <c r="T123" i="1"/>
  <c r="S123" i="1"/>
  <c r="R123" i="1"/>
  <c r="S82" i="1"/>
  <c r="R82" i="1"/>
  <c r="T82" i="1"/>
  <c r="S298" i="1"/>
  <c r="T298" i="1"/>
  <c r="R298" i="1"/>
  <c r="R102" i="1"/>
  <c r="U102" i="1" s="1"/>
  <c r="T102" i="1"/>
  <c r="T352" i="1"/>
  <c r="R352" i="1"/>
  <c r="S352" i="1"/>
  <c r="R240" i="1"/>
  <c r="T240" i="1"/>
  <c r="S240" i="1"/>
  <c r="R53" i="1"/>
  <c r="U53" i="1" s="1"/>
  <c r="T53" i="1"/>
  <c r="R288" i="1"/>
  <c r="T288" i="1"/>
  <c r="S288" i="1"/>
  <c r="S214" i="1"/>
  <c r="R214" i="1"/>
  <c r="T214" i="1"/>
  <c r="S44" i="1"/>
  <c r="T44" i="1"/>
  <c r="R44" i="1"/>
  <c r="R279" i="1"/>
  <c r="S279" i="1"/>
  <c r="T279" i="1"/>
  <c r="R63" i="1"/>
  <c r="S63" i="1"/>
  <c r="S114" i="1"/>
  <c r="T114" i="1"/>
  <c r="R114" i="1"/>
  <c r="T247" i="1"/>
  <c r="R247" i="1"/>
  <c r="U247" i="1" s="1"/>
  <c r="AB247" i="1" s="1"/>
  <c r="S327" i="1"/>
  <c r="U327" i="1" s="1"/>
  <c r="V327" i="1" s="1"/>
  <c r="T327" i="1"/>
  <c r="R58" i="1"/>
  <c r="S58" i="1"/>
  <c r="T169" i="1"/>
  <c r="R169" i="1"/>
  <c r="U169" i="1" s="1"/>
  <c r="R239" i="1"/>
  <c r="U239" i="1" s="1"/>
  <c r="T239" i="1"/>
  <c r="R32" i="1"/>
  <c r="S32" i="1"/>
  <c r="T32" i="1"/>
  <c r="T38" i="1"/>
  <c r="S38" i="1"/>
  <c r="R38" i="1"/>
  <c r="S113" i="1"/>
  <c r="T113" i="1"/>
  <c r="R113" i="1"/>
  <c r="S340" i="1"/>
  <c r="T340" i="1"/>
  <c r="R340" i="1"/>
  <c r="S98" i="1"/>
  <c r="T98" i="1"/>
  <c r="R98" i="1"/>
  <c r="T296" i="1"/>
  <c r="R296" i="1"/>
  <c r="S296" i="1"/>
  <c r="T337" i="1"/>
  <c r="R337" i="1"/>
  <c r="S337" i="1"/>
  <c r="R110" i="1"/>
  <c r="T110" i="1"/>
  <c r="S110" i="1"/>
  <c r="R132" i="1"/>
  <c r="T132" i="1"/>
  <c r="S132" i="1"/>
  <c r="T36" i="1"/>
  <c r="R36" i="1"/>
  <c r="S36" i="1"/>
  <c r="S170" i="1"/>
  <c r="R170" i="1"/>
  <c r="T170" i="1"/>
  <c r="R348" i="1"/>
  <c r="T348" i="1"/>
  <c r="T29" i="1"/>
  <c r="R29" i="1"/>
  <c r="U29" i="1" s="1"/>
  <c r="AB29" i="1" s="1"/>
  <c r="T154" i="1"/>
  <c r="S154" i="1"/>
  <c r="U154" i="1" s="1"/>
  <c r="S141" i="1"/>
  <c r="R141" i="1"/>
  <c r="T324" i="1"/>
  <c r="R324" i="1"/>
  <c r="S324" i="1"/>
  <c r="T320" i="1"/>
  <c r="R320" i="1"/>
  <c r="S320" i="1"/>
  <c r="E314" i="1"/>
  <c r="C314" i="1"/>
  <c r="D314" i="1"/>
  <c r="E54" i="1"/>
  <c r="D54" i="1"/>
  <c r="D108" i="1"/>
  <c r="E108" i="1"/>
  <c r="C108" i="1"/>
  <c r="E244" i="1"/>
  <c r="C244" i="1"/>
  <c r="D244" i="1"/>
  <c r="E157" i="1"/>
  <c r="C157" i="1"/>
  <c r="D157" i="1"/>
  <c r="E81" i="1"/>
  <c r="D81" i="1"/>
  <c r="E197" i="1"/>
  <c r="C197" i="1"/>
  <c r="E150" i="1"/>
  <c r="C150" i="1"/>
  <c r="C103" i="1"/>
  <c r="D103" i="1"/>
  <c r="C52" i="1"/>
  <c r="E52" i="1"/>
  <c r="E27" i="1"/>
  <c r="C27" i="1"/>
  <c r="D27" i="1"/>
  <c r="C101" i="1"/>
  <c r="E101" i="1"/>
  <c r="D101" i="1"/>
  <c r="C37" i="1"/>
  <c r="D37" i="1"/>
  <c r="D269" i="1"/>
  <c r="C269" i="1"/>
  <c r="C39" i="1"/>
  <c r="F39" i="1" s="1"/>
  <c r="E39" i="1"/>
  <c r="D155" i="1"/>
  <c r="C155" i="1"/>
  <c r="E155" i="1"/>
  <c r="D190" i="1"/>
  <c r="F190" i="1" s="1"/>
  <c r="D64" i="1"/>
  <c r="F64" i="1" s="1"/>
  <c r="G64" i="1" s="1"/>
  <c r="F123" i="1"/>
  <c r="G123" i="1" s="1"/>
  <c r="E103" i="1"/>
  <c r="D194" i="1"/>
  <c r="C194" i="1"/>
  <c r="C265" i="1"/>
  <c r="D265" i="1"/>
  <c r="E265" i="1"/>
  <c r="D235" i="1"/>
  <c r="E235" i="1"/>
  <c r="C235" i="1"/>
  <c r="D178" i="1"/>
  <c r="E178" i="1"/>
  <c r="C178" i="1"/>
  <c r="E325" i="1"/>
  <c r="D325" i="1"/>
  <c r="C325" i="1"/>
  <c r="D24" i="1"/>
  <c r="E24" i="1"/>
  <c r="C24" i="1"/>
  <c r="E46" i="1"/>
  <c r="C46" i="1"/>
  <c r="F46" i="1" s="1"/>
  <c r="D323" i="1"/>
  <c r="C323" i="1"/>
  <c r="E323" i="1"/>
  <c r="C187" i="1"/>
  <c r="E187" i="1"/>
  <c r="E163" i="1"/>
  <c r="D197" i="1"/>
  <c r="C54" i="1"/>
  <c r="E269" i="1"/>
  <c r="E64" i="1"/>
  <c r="D240" i="1"/>
  <c r="F240" i="1" s="1"/>
  <c r="M240" i="1" s="1"/>
  <c r="C280" i="1"/>
  <c r="F280" i="1" s="1"/>
  <c r="M280" i="1" s="1"/>
  <c r="E37" i="1"/>
  <c r="U193" i="1"/>
  <c r="V193" i="1" s="1"/>
  <c r="D187" i="1"/>
  <c r="S118" i="1"/>
  <c r="R118" i="1"/>
  <c r="T118" i="1"/>
  <c r="U293" i="1"/>
  <c r="C171" i="1"/>
  <c r="E171" i="1"/>
  <c r="D171" i="1"/>
  <c r="R146" i="1"/>
  <c r="S146" i="1"/>
  <c r="T146" i="1"/>
  <c r="T16" i="1"/>
  <c r="R16" i="1"/>
  <c r="S16" i="1"/>
  <c r="T355" i="1"/>
  <c r="S355" i="1"/>
  <c r="U355" i="1" s="1"/>
  <c r="R138" i="1"/>
  <c r="T138" i="1"/>
  <c r="S138" i="1"/>
  <c r="S108" i="1"/>
  <c r="T108" i="1"/>
  <c r="R108" i="1"/>
  <c r="S17" i="1"/>
  <c r="U17" i="1" s="1"/>
  <c r="T17" i="1"/>
  <c r="S31" i="1"/>
  <c r="T31" i="1"/>
  <c r="R260" i="1"/>
  <c r="S260" i="1"/>
  <c r="T260" i="1"/>
  <c r="T253" i="1"/>
  <c r="S253" i="1"/>
  <c r="R253" i="1"/>
  <c r="T177" i="1"/>
  <c r="S177" i="1"/>
  <c r="U177" i="1" s="1"/>
  <c r="AB177" i="1" s="1"/>
  <c r="S178" i="1"/>
  <c r="R178" i="1"/>
  <c r="T178" i="1"/>
  <c r="T338" i="1"/>
  <c r="R338" i="1"/>
  <c r="C96" i="1"/>
  <c r="D96" i="1"/>
  <c r="E96" i="1"/>
  <c r="D63" i="1"/>
  <c r="C63" i="1"/>
  <c r="E208" i="1"/>
  <c r="C208" i="1"/>
  <c r="F208" i="1" s="1"/>
  <c r="E304" i="1"/>
  <c r="C304" i="1"/>
  <c r="F304" i="1" s="1"/>
  <c r="C166" i="1"/>
  <c r="D166" i="1"/>
  <c r="E166" i="1"/>
  <c r="C334" i="1"/>
  <c r="D334" i="1"/>
  <c r="C228" i="1"/>
  <c r="E228" i="1"/>
  <c r="E189" i="1"/>
  <c r="C189" i="1"/>
  <c r="D189" i="1"/>
  <c r="C253" i="1"/>
  <c r="F253" i="1" s="1"/>
  <c r="E253" i="1"/>
  <c r="E285" i="1"/>
  <c r="C285" i="1"/>
  <c r="D285" i="1"/>
  <c r="D308" i="1"/>
  <c r="E308" i="1"/>
  <c r="C308" i="1"/>
  <c r="C127" i="1"/>
  <c r="E127" i="1"/>
  <c r="D127" i="1"/>
  <c r="C111" i="1"/>
  <c r="E111" i="1"/>
  <c r="E334" i="1"/>
  <c r="S348" i="1"/>
  <c r="C232" i="1"/>
  <c r="E232" i="1"/>
  <c r="D232" i="1"/>
  <c r="C112" i="1"/>
  <c r="F112" i="1" s="1"/>
  <c r="E112" i="1"/>
  <c r="E336" i="1"/>
  <c r="D336" i="1"/>
  <c r="C336" i="1"/>
  <c r="E331" i="1"/>
  <c r="D331" i="1"/>
  <c r="F331" i="1" s="1"/>
  <c r="C296" i="1"/>
  <c r="E296" i="1"/>
  <c r="D296" i="1"/>
  <c r="D324" i="1"/>
  <c r="F324" i="1" s="1"/>
  <c r="M324" i="1" s="1"/>
  <c r="E324" i="1"/>
  <c r="E56" i="1"/>
  <c r="C56" i="1"/>
  <c r="C138" i="1"/>
  <c r="F138" i="1" s="1"/>
  <c r="E138" i="1"/>
  <c r="C115" i="1"/>
  <c r="F115" i="1" s="1"/>
  <c r="G115" i="1" s="1"/>
  <c r="E115" i="1"/>
  <c r="D21" i="1"/>
  <c r="C21" i="1"/>
  <c r="E21" i="1"/>
  <c r="E224" i="1"/>
  <c r="C224" i="1"/>
  <c r="D224" i="1"/>
  <c r="E230" i="1"/>
  <c r="C230" i="1"/>
  <c r="F230" i="1" s="1"/>
  <c r="D163" i="1"/>
  <c r="F163" i="1" s="1"/>
  <c r="E210" i="1"/>
  <c r="D26" i="1"/>
  <c r="C320" i="1"/>
  <c r="F320" i="1" s="1"/>
  <c r="R31" i="1"/>
  <c r="E280" i="1"/>
  <c r="D228" i="1"/>
  <c r="D52" i="1"/>
  <c r="D111" i="1"/>
  <c r="D150" i="1"/>
  <c r="D298" i="1"/>
  <c r="C298" i="1"/>
  <c r="E298" i="1"/>
  <c r="C289" i="1"/>
  <c r="E289" i="1"/>
  <c r="D289" i="1"/>
  <c r="E92" i="1"/>
  <c r="C92" i="1"/>
  <c r="F92" i="1" s="1"/>
  <c r="D338" i="1"/>
  <c r="C338" i="1"/>
  <c r="E338" i="1"/>
  <c r="E154" i="1"/>
  <c r="C154" i="1"/>
  <c r="F154" i="1" s="1"/>
  <c r="C41" i="1"/>
  <c r="D41" i="1"/>
  <c r="E41" i="1"/>
  <c r="C330" i="1"/>
  <c r="D330" i="1"/>
  <c r="E330" i="1"/>
  <c r="E193" i="1"/>
  <c r="C193" i="1"/>
  <c r="C195" i="1"/>
  <c r="D195" i="1"/>
  <c r="D287" i="1"/>
  <c r="E287" i="1"/>
  <c r="C287" i="1"/>
  <c r="C318" i="1"/>
  <c r="D318" i="1"/>
  <c r="E318" i="1"/>
  <c r="D193" i="1"/>
  <c r="D56" i="1"/>
  <c r="C62" i="1"/>
  <c r="D210" i="1"/>
  <c r="F210" i="1" s="1"/>
  <c r="C26" i="1"/>
  <c r="C201" i="1"/>
  <c r="F201" i="1" s="1"/>
  <c r="G201" i="1" s="1"/>
  <c r="S338" i="1"/>
  <c r="C81" i="1"/>
  <c r="S213" i="1"/>
  <c r="R213" i="1"/>
  <c r="S318" i="1"/>
  <c r="R318" i="1"/>
  <c r="T318" i="1"/>
  <c r="R56" i="1"/>
  <c r="T56" i="1"/>
  <c r="S56" i="1"/>
  <c r="S331" i="1"/>
  <c r="U331" i="1" s="1"/>
  <c r="V331" i="1" s="1"/>
  <c r="X331" i="1" s="1"/>
  <c r="T331" i="1"/>
  <c r="T270" i="1"/>
  <c r="R270" i="1"/>
  <c r="S270" i="1"/>
  <c r="T186" i="1"/>
  <c r="S186" i="1"/>
  <c r="R186" i="1"/>
  <c r="S14" i="1"/>
  <c r="T14" i="1"/>
  <c r="R14" i="1"/>
  <c r="T198" i="1"/>
  <c r="S198" i="1"/>
  <c r="R198" i="1"/>
  <c r="T282" i="1"/>
  <c r="S282" i="1"/>
  <c r="R282" i="1"/>
  <c r="S265" i="1"/>
  <c r="R265" i="1"/>
  <c r="R329" i="1"/>
  <c r="U329" i="1" s="1"/>
  <c r="T329" i="1"/>
  <c r="S225" i="1"/>
  <c r="R225" i="1"/>
  <c r="T225" i="1"/>
  <c r="T100" i="1"/>
  <c r="S100" i="1"/>
  <c r="R100" i="1"/>
  <c r="R190" i="1"/>
  <c r="T190" i="1"/>
  <c r="S190" i="1"/>
  <c r="R231" i="1"/>
  <c r="U231" i="1" s="1"/>
  <c r="T231" i="1"/>
  <c r="T75" i="1"/>
  <c r="S75" i="1"/>
  <c r="U75" i="1" s="1"/>
  <c r="S339" i="1"/>
  <c r="R339" i="1"/>
  <c r="R93" i="1"/>
  <c r="T93" i="1"/>
  <c r="S93" i="1"/>
  <c r="T84" i="1"/>
  <c r="R84" i="1"/>
  <c r="S84" i="1"/>
  <c r="T328" i="1"/>
  <c r="S328" i="1"/>
  <c r="R328" i="1"/>
  <c r="T104" i="1"/>
  <c r="S104" i="1"/>
  <c r="R104" i="1"/>
  <c r="S147" i="1"/>
  <c r="U147" i="1" s="1"/>
  <c r="T147" i="1"/>
  <c r="R325" i="1"/>
  <c r="U325" i="1" s="1"/>
  <c r="T325" i="1"/>
  <c r="U87" i="1"/>
  <c r="AB87" i="1" s="1"/>
  <c r="S273" i="1"/>
  <c r="R273" i="1"/>
  <c r="T184" i="1"/>
  <c r="R184" i="1"/>
  <c r="S184" i="1"/>
  <c r="T207" i="1"/>
  <c r="S207" i="1"/>
  <c r="U207" i="1" s="1"/>
  <c r="V207" i="1" s="1"/>
  <c r="R127" i="1"/>
  <c r="S127" i="1"/>
  <c r="R160" i="1"/>
  <c r="S160" i="1"/>
  <c r="T160" i="1"/>
  <c r="T292" i="1"/>
  <c r="R292" i="1"/>
  <c r="U292" i="1" s="1"/>
  <c r="T237" i="1"/>
  <c r="R237" i="1"/>
  <c r="U237" i="1" s="1"/>
  <c r="S122" i="1"/>
  <c r="R122" i="1"/>
  <c r="E79" i="1"/>
  <c r="C79" i="1"/>
  <c r="F79" i="1" s="1"/>
  <c r="F238" i="1"/>
  <c r="M238" i="1" s="1"/>
  <c r="F44" i="1"/>
  <c r="F255" i="1"/>
  <c r="G255" i="1" s="1"/>
  <c r="F342" i="1"/>
  <c r="G342" i="1" s="1"/>
  <c r="F87" i="1"/>
  <c r="M87" i="1" s="1"/>
  <c r="U39" i="1"/>
  <c r="AB39" i="1" s="1"/>
  <c r="U335" i="1"/>
  <c r="F251" i="1"/>
  <c r="D340" i="1"/>
  <c r="F340" i="1" s="1"/>
  <c r="S142" i="1"/>
  <c r="U142" i="1" s="1"/>
  <c r="T142" i="1"/>
  <c r="S78" i="1"/>
  <c r="R78" i="1"/>
  <c r="T78" i="1"/>
  <c r="T120" i="1"/>
  <c r="S120" i="1"/>
  <c r="R120" i="1"/>
  <c r="R300" i="1"/>
  <c r="S300" i="1"/>
  <c r="T300" i="1"/>
  <c r="T158" i="1"/>
  <c r="R158" i="1"/>
  <c r="U158" i="1" s="1"/>
  <c r="T66" i="1"/>
  <c r="S66" i="1"/>
  <c r="R66" i="1"/>
  <c r="T130" i="1"/>
  <c r="S130" i="1"/>
  <c r="R130" i="1"/>
  <c r="R144" i="1"/>
  <c r="U144" i="1" s="1"/>
  <c r="T144" i="1"/>
  <c r="S134" i="1"/>
  <c r="T134" i="1"/>
  <c r="R134" i="1"/>
  <c r="T280" i="1"/>
  <c r="R280" i="1"/>
  <c r="S280" i="1"/>
  <c r="T22" i="1"/>
  <c r="S22" i="1"/>
  <c r="R22" i="1"/>
  <c r="R86" i="1"/>
  <c r="U86" i="1" s="1"/>
  <c r="T86" i="1"/>
  <c r="T244" i="1"/>
  <c r="R244" i="1"/>
  <c r="S244" i="1"/>
  <c r="S304" i="1"/>
  <c r="T304" i="1"/>
  <c r="R304" i="1"/>
  <c r="R256" i="1"/>
  <c r="S256" i="1"/>
  <c r="T256" i="1"/>
  <c r="S330" i="1"/>
  <c r="R330" i="1"/>
  <c r="S24" i="1"/>
  <c r="T24" i="1"/>
  <c r="R24" i="1"/>
  <c r="T284" i="1"/>
  <c r="R284" i="1"/>
  <c r="S284" i="1"/>
  <c r="R312" i="1"/>
  <c r="S312" i="1"/>
  <c r="T312" i="1"/>
  <c r="T148" i="1"/>
  <c r="R148" i="1"/>
  <c r="S148" i="1"/>
  <c r="S278" i="1"/>
  <c r="R278" i="1"/>
  <c r="T278" i="1"/>
  <c r="R42" i="1"/>
  <c r="S42" i="1"/>
  <c r="T42" i="1"/>
  <c r="C38" i="1"/>
  <c r="E38" i="1"/>
  <c r="D38" i="1"/>
  <c r="D23" i="1"/>
  <c r="E23" i="1"/>
  <c r="C23" i="1"/>
  <c r="D132" i="1"/>
  <c r="C132" i="1"/>
  <c r="C355" i="1"/>
  <c r="F355" i="1" s="1"/>
  <c r="E355" i="1"/>
  <c r="F83" i="1"/>
  <c r="E181" i="1"/>
  <c r="C181" i="1"/>
  <c r="F181" i="1" s="1"/>
  <c r="D348" i="1"/>
  <c r="C348" i="1"/>
  <c r="E348" i="1"/>
  <c r="C125" i="1"/>
  <c r="D125" i="1"/>
  <c r="E125" i="1"/>
  <c r="E74" i="1"/>
  <c r="C74" i="1"/>
  <c r="F74" i="1" s="1"/>
  <c r="C267" i="1"/>
  <c r="F267" i="1" s="1"/>
  <c r="E267" i="1"/>
  <c r="E231" i="1"/>
  <c r="C231" i="1"/>
  <c r="F231" i="1" s="1"/>
  <c r="E192" i="1"/>
  <c r="D192" i="1"/>
  <c r="C192" i="1"/>
  <c r="E85" i="1"/>
  <c r="D85" i="1"/>
  <c r="E243" i="1"/>
  <c r="D243" i="1"/>
  <c r="C243" i="1"/>
  <c r="E66" i="1"/>
  <c r="C66" i="1"/>
  <c r="F66" i="1" s="1"/>
  <c r="E172" i="1"/>
  <c r="D172" i="1"/>
  <c r="F172" i="1" s="1"/>
  <c r="D291" i="1"/>
  <c r="E291" i="1"/>
  <c r="C291" i="1"/>
  <c r="E139" i="1"/>
  <c r="C139" i="1"/>
  <c r="D139" i="1"/>
  <c r="C49" i="1"/>
  <c r="F49" i="1" s="1"/>
  <c r="E49" i="1"/>
  <c r="E110" i="1"/>
  <c r="C110" i="1"/>
  <c r="F110" i="1" s="1"/>
  <c r="G110" i="1" s="1"/>
  <c r="D136" i="1"/>
  <c r="E136" i="1"/>
  <c r="C136" i="1"/>
  <c r="C217" i="1"/>
  <c r="F217" i="1" s="1"/>
  <c r="E217" i="1"/>
  <c r="F174" i="1"/>
  <c r="M174" i="1" s="1"/>
  <c r="F107" i="1"/>
  <c r="M107" i="1" s="1"/>
  <c r="U43" i="1"/>
  <c r="AB43" i="1" s="1"/>
  <c r="U67" i="1"/>
  <c r="U99" i="1"/>
  <c r="AB99" i="1" s="1"/>
  <c r="U175" i="1"/>
  <c r="AB175" i="1" s="1"/>
  <c r="U219" i="1"/>
  <c r="AB219" i="1" s="1"/>
  <c r="U259" i="1"/>
  <c r="V259" i="1" s="1"/>
  <c r="U351" i="1"/>
  <c r="AB351" i="1" s="1"/>
  <c r="F153" i="1"/>
  <c r="U85" i="1"/>
  <c r="V85" i="1" s="1"/>
  <c r="T122" i="1"/>
  <c r="S294" i="1"/>
  <c r="T294" i="1"/>
  <c r="R294" i="1"/>
  <c r="R196" i="1"/>
  <c r="T196" i="1"/>
  <c r="S196" i="1"/>
  <c r="R168" i="1"/>
  <c r="S168" i="1"/>
  <c r="T168" i="1"/>
  <c r="T112" i="1"/>
  <c r="S112" i="1"/>
  <c r="R112" i="1"/>
  <c r="T182" i="1"/>
  <c r="R182" i="1"/>
  <c r="U182" i="1" s="1"/>
  <c r="R334" i="1"/>
  <c r="T334" i="1"/>
  <c r="S334" i="1"/>
  <c r="R224" i="1"/>
  <c r="U224" i="1" s="1"/>
  <c r="T224" i="1"/>
  <c r="T116" i="1"/>
  <c r="S116" i="1"/>
  <c r="R116" i="1"/>
  <c r="T274" i="1"/>
  <c r="R274" i="1"/>
  <c r="S274" i="1"/>
  <c r="R308" i="1"/>
  <c r="S308" i="1"/>
  <c r="T308" i="1"/>
  <c r="R250" i="1"/>
  <c r="S250" i="1"/>
  <c r="T250" i="1"/>
  <c r="R60" i="1"/>
  <c r="S60" i="1"/>
  <c r="T60" i="1"/>
  <c r="T70" i="1"/>
  <c r="S70" i="1"/>
  <c r="R70" i="1"/>
  <c r="R192" i="1"/>
  <c r="T192" i="1"/>
  <c r="S192" i="1"/>
  <c r="D184" i="1"/>
  <c r="C184" i="1"/>
  <c r="E184" i="1"/>
  <c r="D149" i="1"/>
  <c r="E149" i="1"/>
  <c r="C149" i="1"/>
  <c r="U81" i="1"/>
  <c r="V81" i="1" s="1"/>
  <c r="T306" i="1"/>
  <c r="R306" i="1"/>
  <c r="S306" i="1"/>
  <c r="S90" i="1"/>
  <c r="R90" i="1"/>
  <c r="T90" i="1"/>
  <c r="S264" i="1"/>
  <c r="T264" i="1"/>
  <c r="R264" i="1"/>
  <c r="R28" i="1"/>
  <c r="S28" i="1"/>
  <c r="T28" i="1"/>
  <c r="T234" i="1"/>
  <c r="S234" i="1"/>
  <c r="R234" i="1"/>
  <c r="R218" i="1"/>
  <c r="S218" i="1"/>
  <c r="R354" i="1"/>
  <c r="T354" i="1"/>
  <c r="S354" i="1"/>
  <c r="R72" i="1"/>
  <c r="T72" i="1"/>
  <c r="S72" i="1"/>
  <c r="T106" i="1"/>
  <c r="R106" i="1"/>
  <c r="S106" i="1"/>
  <c r="T68" i="1"/>
  <c r="R68" i="1"/>
  <c r="S68" i="1"/>
  <c r="R248" i="1"/>
  <c r="S248" i="1"/>
  <c r="T248" i="1"/>
  <c r="T350" i="1"/>
  <c r="S350" i="1"/>
  <c r="R350" i="1"/>
  <c r="T272" i="1"/>
  <c r="S272" i="1"/>
  <c r="R272" i="1"/>
  <c r="T156" i="1"/>
  <c r="S156" i="1"/>
  <c r="R156" i="1"/>
  <c r="S152" i="1"/>
  <c r="R152" i="1"/>
  <c r="T152" i="1"/>
  <c r="T208" i="1"/>
  <c r="S208" i="1"/>
  <c r="R208" i="1"/>
  <c r="S210" i="1"/>
  <c r="R210" i="1"/>
  <c r="R346" i="1"/>
  <c r="S346" i="1"/>
  <c r="T346" i="1"/>
  <c r="R40" i="1"/>
  <c r="S40" i="1"/>
  <c r="T40" i="1"/>
  <c r="D303" i="1"/>
  <c r="C303" i="1"/>
  <c r="E303" i="1"/>
  <c r="C93" i="1"/>
  <c r="E93" i="1"/>
  <c r="D93" i="1"/>
  <c r="C237" i="1"/>
  <c r="D237" i="1"/>
  <c r="E237" i="1"/>
  <c r="E239" i="1"/>
  <c r="C239" i="1"/>
  <c r="F239" i="1" s="1"/>
  <c r="E188" i="1"/>
  <c r="C188" i="1"/>
  <c r="F188" i="1" s="1"/>
  <c r="E148" i="1"/>
  <c r="C148" i="1"/>
  <c r="D148" i="1"/>
  <c r="E275" i="1"/>
  <c r="C275" i="1"/>
  <c r="F275" i="1" s="1"/>
  <c r="E246" i="1"/>
  <c r="C246" i="1"/>
  <c r="F246" i="1" s="1"/>
  <c r="M246" i="1" s="1"/>
  <c r="C159" i="1"/>
  <c r="D159" i="1"/>
  <c r="E159" i="1"/>
  <c r="D31" i="1"/>
  <c r="F31" i="1" s="1"/>
  <c r="E31" i="1"/>
  <c r="D254" i="1"/>
  <c r="F254" i="1" s="1"/>
  <c r="E254" i="1"/>
  <c r="E20" i="1"/>
  <c r="D20" i="1"/>
  <c r="C20" i="1"/>
  <c r="E173" i="1"/>
  <c r="U249" i="1"/>
  <c r="V249" i="1" s="1"/>
  <c r="U69" i="1"/>
  <c r="V69" i="1" s="1"/>
  <c r="U125" i="1"/>
  <c r="AB125" i="1" s="1"/>
  <c r="R220" i="1"/>
  <c r="T220" i="1"/>
  <c r="S220" i="1"/>
  <c r="T96" i="1"/>
  <c r="S96" i="1"/>
  <c r="R96" i="1"/>
  <c r="T336" i="1"/>
  <c r="S336" i="1"/>
  <c r="R336" i="1"/>
  <c r="S252" i="1"/>
  <c r="T252" i="1"/>
  <c r="R252" i="1"/>
  <c r="S254" i="1"/>
  <c r="T254" i="1"/>
  <c r="R254" i="1"/>
  <c r="S80" i="1"/>
  <c r="T80" i="1"/>
  <c r="R80" i="1"/>
  <c r="S140" i="1"/>
  <c r="R140" i="1"/>
  <c r="T140" i="1"/>
  <c r="S212" i="1"/>
  <c r="T212" i="1"/>
  <c r="R212" i="1"/>
  <c r="R332" i="1"/>
  <c r="T332" i="1"/>
  <c r="S332" i="1"/>
  <c r="R50" i="1"/>
  <c r="S50" i="1"/>
  <c r="R242" i="1"/>
  <c r="T242" i="1"/>
  <c r="S242" i="1"/>
  <c r="T124" i="1"/>
  <c r="S124" i="1"/>
  <c r="R124" i="1"/>
  <c r="R20" i="1"/>
  <c r="S20" i="1"/>
  <c r="T20" i="1"/>
  <c r="T76" i="1"/>
  <c r="S76" i="1"/>
  <c r="R76" i="1"/>
  <c r="R74" i="1"/>
  <c r="T74" i="1"/>
  <c r="S74" i="1"/>
  <c r="R232" i="1"/>
  <c r="S232" i="1"/>
  <c r="T232" i="1"/>
  <c r="T202" i="1"/>
  <c r="R202" i="1"/>
  <c r="S202" i="1"/>
  <c r="T200" i="1"/>
  <c r="R200" i="1"/>
  <c r="U200" i="1" s="1"/>
  <c r="T52" i="1"/>
  <c r="S52" i="1"/>
  <c r="R52" i="1"/>
  <c r="S230" i="1"/>
  <c r="T230" i="1"/>
  <c r="R230" i="1"/>
  <c r="R126" i="1"/>
  <c r="S126" i="1"/>
  <c r="T126" i="1"/>
  <c r="E279" i="1"/>
  <c r="D279" i="1"/>
  <c r="C279" i="1"/>
  <c r="E245" i="1"/>
  <c r="C245" i="1"/>
  <c r="F245" i="1" s="1"/>
  <c r="C168" i="1"/>
  <c r="D168" i="1"/>
  <c r="C309" i="1"/>
  <c r="D309" i="1"/>
  <c r="E236" i="1"/>
  <c r="C236" i="1"/>
  <c r="F236" i="1" s="1"/>
  <c r="E203" i="1"/>
  <c r="C203" i="1"/>
  <c r="F203" i="1" s="1"/>
  <c r="D55" i="1"/>
  <c r="C55" i="1"/>
  <c r="E55" i="1"/>
  <c r="D170" i="1"/>
  <c r="F170" i="1" s="1"/>
  <c r="E170" i="1"/>
  <c r="E102" i="1"/>
  <c r="D102" i="1"/>
  <c r="F102" i="1" s="1"/>
  <c r="D22" i="1"/>
  <c r="C22" i="1"/>
  <c r="E22" i="1"/>
  <c r="D48" i="1"/>
  <c r="C48" i="1"/>
  <c r="E48" i="1"/>
  <c r="E90" i="1"/>
  <c r="C90" i="1"/>
  <c r="F90" i="1" s="1"/>
  <c r="E276" i="1"/>
  <c r="C276" i="1"/>
  <c r="F276" i="1" s="1"/>
  <c r="C100" i="1"/>
  <c r="D100" i="1"/>
  <c r="U309" i="1"/>
  <c r="R54" i="1"/>
  <c r="T54" i="1"/>
  <c r="S54" i="1"/>
  <c r="R204" i="1"/>
  <c r="U204" i="1" s="1"/>
  <c r="V204" i="1" s="1"/>
  <c r="T204" i="1"/>
  <c r="R226" i="1"/>
  <c r="S226" i="1"/>
  <c r="R246" i="1"/>
  <c r="S246" i="1"/>
  <c r="T246" i="1"/>
  <c r="R18" i="1"/>
  <c r="U18" i="1" s="1"/>
  <c r="T18" i="1"/>
  <c r="S174" i="1"/>
  <c r="R174" i="1"/>
  <c r="T174" i="1"/>
  <c r="T94" i="1"/>
  <c r="R94" i="1"/>
  <c r="U94" i="1" s="1"/>
  <c r="S64" i="1"/>
  <c r="R64" i="1"/>
  <c r="T64" i="1"/>
  <c r="T34" i="1"/>
  <c r="S34" i="1"/>
  <c r="R34" i="1"/>
  <c r="R48" i="1"/>
  <c r="T48" i="1"/>
  <c r="S48" i="1"/>
  <c r="S166" i="1"/>
  <c r="R166" i="1"/>
  <c r="T322" i="1"/>
  <c r="R322" i="1"/>
  <c r="U322" i="1" s="1"/>
  <c r="T344" i="1"/>
  <c r="S344" i="1"/>
  <c r="R344" i="1"/>
  <c r="R172" i="1"/>
  <c r="S172" i="1"/>
  <c r="T172" i="1"/>
  <c r="R216" i="1"/>
  <c r="T216" i="1"/>
  <c r="S216" i="1"/>
  <c r="T268" i="1"/>
  <c r="S268" i="1"/>
  <c r="R268" i="1"/>
  <c r="S262" i="1"/>
  <c r="T262" i="1"/>
  <c r="R262" i="1"/>
  <c r="C322" i="1"/>
  <c r="F322" i="1" s="1"/>
  <c r="M322" i="1" s="1"/>
  <c r="E322" i="1"/>
  <c r="E222" i="1"/>
  <c r="C222" i="1"/>
  <c r="F222" i="1" s="1"/>
  <c r="E113" i="1"/>
  <c r="C113" i="1"/>
  <c r="D113" i="1"/>
  <c r="E86" i="1"/>
  <c r="C86" i="1"/>
  <c r="F86" i="1" s="1"/>
  <c r="D199" i="1"/>
  <c r="E199" i="1"/>
  <c r="C199" i="1"/>
  <c r="C40" i="1"/>
  <c r="F40" i="1" s="1"/>
  <c r="M40" i="1" s="1"/>
  <c r="E40" i="1"/>
  <c r="D266" i="1"/>
  <c r="F266" i="1" s="1"/>
  <c r="E266" i="1"/>
  <c r="C144" i="1"/>
  <c r="D144" i="1"/>
  <c r="E144" i="1"/>
  <c r="D205" i="1"/>
  <c r="F205" i="1" s="1"/>
  <c r="E205" i="1"/>
  <c r="E213" i="1"/>
  <c r="C213" i="1"/>
  <c r="F213" i="1" s="1"/>
  <c r="D104" i="1"/>
  <c r="C104" i="1"/>
  <c r="E68" i="1"/>
  <c r="C68" i="1"/>
  <c r="F68" i="1" s="1"/>
  <c r="C106" i="1"/>
  <c r="F106" i="1" s="1"/>
  <c r="E106" i="1"/>
  <c r="C99" i="1"/>
  <c r="F99" i="1" s="1"/>
  <c r="M99" i="1" s="1"/>
  <c r="E99" i="1"/>
  <c r="C261" i="1"/>
  <c r="F261" i="1" s="1"/>
  <c r="E261" i="1"/>
  <c r="C204" i="1"/>
  <c r="F204" i="1" s="1"/>
  <c r="E204" i="1"/>
  <c r="C302" i="1"/>
  <c r="F302" i="1" s="1"/>
  <c r="E302" i="1"/>
  <c r="E216" i="1"/>
  <c r="C216" i="1"/>
  <c r="D216" i="1"/>
  <c r="E354" i="1"/>
  <c r="C354" i="1"/>
  <c r="F354" i="1" s="1"/>
  <c r="S136" i="1"/>
  <c r="R136" i="1"/>
  <c r="T136" i="1"/>
  <c r="R162" i="1"/>
  <c r="T162" i="1"/>
  <c r="S162" i="1"/>
  <c r="R276" i="1"/>
  <c r="U276" i="1" s="1"/>
  <c r="T276" i="1"/>
  <c r="R316" i="1"/>
  <c r="T316" i="1"/>
  <c r="S316" i="1"/>
  <c r="C277" i="1"/>
  <c r="D277" i="1"/>
  <c r="E277" i="1"/>
  <c r="D281" i="1"/>
  <c r="E281" i="1"/>
  <c r="C281" i="1"/>
  <c r="C227" i="1"/>
  <c r="D227" i="1"/>
  <c r="C120" i="1"/>
  <c r="F120" i="1" s="1"/>
  <c r="G120" i="1" s="1"/>
  <c r="E120" i="1"/>
  <c r="C209" i="1"/>
  <c r="F209" i="1" s="1"/>
  <c r="E209" i="1"/>
  <c r="E121" i="1"/>
  <c r="C121" i="1"/>
  <c r="F121" i="1" s="1"/>
  <c r="C344" i="1"/>
  <c r="D344" i="1"/>
  <c r="E344" i="1"/>
  <c r="C198" i="1"/>
  <c r="F198" i="1" s="1"/>
  <c r="E198" i="1"/>
  <c r="C25" i="1"/>
  <c r="D25" i="1"/>
  <c r="E25" i="1"/>
  <c r="E30" i="1"/>
  <c r="C30" i="1"/>
  <c r="F30" i="1" s="1"/>
  <c r="C292" i="1"/>
  <c r="E292" i="1"/>
  <c r="D292" i="1"/>
  <c r="C274" i="1"/>
  <c r="F274" i="1" s="1"/>
  <c r="E274" i="1"/>
  <c r="D89" i="1"/>
  <c r="C89" i="1"/>
  <c r="E89" i="1"/>
  <c r="E352" i="1"/>
  <c r="D352" i="1"/>
  <c r="C352" i="1"/>
  <c r="E282" i="1"/>
  <c r="C282" i="1"/>
  <c r="F282" i="1" s="1"/>
  <c r="M282" i="1" s="1"/>
  <c r="C283" i="1"/>
  <c r="D283" i="1"/>
  <c r="S258" i="1"/>
  <c r="R258" i="1"/>
  <c r="T258" i="1"/>
  <c r="R228" i="1"/>
  <c r="S228" i="1"/>
  <c r="T228" i="1"/>
  <c r="R88" i="1"/>
  <c r="S88" i="1"/>
  <c r="T88" i="1"/>
  <c r="T164" i="1"/>
  <c r="R164" i="1"/>
  <c r="S164" i="1"/>
  <c r="S326" i="1"/>
  <c r="R326" i="1"/>
  <c r="T326" i="1"/>
  <c r="R180" i="1"/>
  <c r="T180" i="1"/>
  <c r="S180" i="1"/>
  <c r="E311" i="1"/>
  <c r="D311" i="1"/>
  <c r="F311" i="1" s="1"/>
  <c r="E337" i="1"/>
  <c r="C337" i="1"/>
  <c r="D337" i="1"/>
  <c r="E247" i="1"/>
  <c r="C247" i="1"/>
  <c r="F247" i="1" s="1"/>
  <c r="M247" i="1" s="1"/>
  <c r="E129" i="1"/>
  <c r="C129" i="1"/>
  <c r="D129" i="1"/>
  <c r="E164" i="1"/>
  <c r="D164" i="1"/>
  <c r="F164" i="1" s="1"/>
  <c r="C297" i="1"/>
  <c r="F297" i="1" s="1"/>
  <c r="E297" i="1"/>
  <c r="E14" i="1"/>
  <c r="C14" i="1"/>
  <c r="F14" i="1" s="1"/>
  <c r="G14" i="1" s="1"/>
  <c r="E317" i="1"/>
  <c r="C317" i="1"/>
  <c r="D317" i="1"/>
  <c r="E226" i="1"/>
  <c r="D226" i="1"/>
  <c r="C226" i="1"/>
  <c r="C293" i="1"/>
  <c r="D293" i="1"/>
  <c r="E293" i="1"/>
  <c r="E257" i="1"/>
  <c r="D257" i="1"/>
  <c r="C257" i="1"/>
  <c r="E319" i="1"/>
  <c r="C319" i="1"/>
  <c r="F319" i="1" s="1"/>
  <c r="C16" i="1"/>
  <c r="F16" i="1" s="1"/>
  <c r="E16" i="1"/>
  <c r="D272" i="1"/>
  <c r="E272" i="1"/>
  <c r="C272" i="1"/>
  <c r="D234" i="1"/>
  <c r="F234" i="1" s="1"/>
  <c r="E234" i="1"/>
  <c r="F212" i="1"/>
  <c r="U35" i="1"/>
  <c r="F332" i="1"/>
  <c r="U119" i="1"/>
  <c r="U283" i="1"/>
  <c r="U221" i="1"/>
  <c r="F76" i="1"/>
  <c r="F225" i="1"/>
  <c r="F206" i="1"/>
  <c r="U51" i="1"/>
  <c r="U199" i="1"/>
  <c r="U271" i="1"/>
  <c r="F273" i="1"/>
  <c r="U153" i="1"/>
  <c r="U165" i="1"/>
  <c r="U109" i="1"/>
  <c r="U133" i="1"/>
  <c r="U229" i="1"/>
  <c r="U281" i="1"/>
  <c r="U245" i="1"/>
  <c r="U269" i="1"/>
  <c r="F18" i="1"/>
  <c r="U55" i="1"/>
  <c r="U111" i="1"/>
  <c r="U139" i="1"/>
  <c r="U315" i="1"/>
  <c r="U45" i="1"/>
  <c r="F300" i="1"/>
  <c r="U19" i="1"/>
  <c r="U131" i="1"/>
  <c r="U57" i="1"/>
  <c r="U33" i="1"/>
  <c r="U349" i="1"/>
  <c r="F219" i="1"/>
  <c r="F305" i="1"/>
  <c r="F50" i="1"/>
  <c r="U103" i="1"/>
  <c r="U211" i="1"/>
  <c r="U307" i="1"/>
  <c r="U297" i="1"/>
  <c r="U353" i="1"/>
  <c r="U261" i="1"/>
  <c r="U179" i="1"/>
  <c r="F351" i="1"/>
  <c r="U13" i="1"/>
  <c r="F264" i="1"/>
  <c r="F97" i="1"/>
  <c r="U143" i="1"/>
  <c r="F47" i="1"/>
  <c r="F84" i="1"/>
  <c r="F333" i="1"/>
  <c r="F218" i="1"/>
  <c r="F256" i="1"/>
  <c r="U46" i="1"/>
  <c r="U150" i="1"/>
  <c r="U286" i="1"/>
  <c r="U342" i="1"/>
  <c r="U203" i="1"/>
  <c r="F221" i="1"/>
  <c r="F180" i="1"/>
  <c r="F165" i="1"/>
  <c r="F284" i="1"/>
  <c r="F161" i="1"/>
  <c r="F321" i="1"/>
  <c r="U206" i="1"/>
  <c r="F71" i="1"/>
  <c r="F17" i="1"/>
  <c r="F146" i="1"/>
  <c r="F13" i="1"/>
  <c r="F179" i="1"/>
  <c r="U227" i="1"/>
  <c r="F116" i="1"/>
  <c r="F94" i="1"/>
  <c r="F263" i="1"/>
  <c r="F290" i="1"/>
  <c r="F119" i="1"/>
  <c r="F73" i="1"/>
  <c r="U238" i="1"/>
  <c r="U151" i="1"/>
  <c r="U235" i="1"/>
  <c r="U275" i="1"/>
  <c r="F260" i="1"/>
  <c r="F250" i="1"/>
  <c r="F343" i="1"/>
  <c r="F249" i="1"/>
  <c r="U30" i="1"/>
  <c r="F268" i="1"/>
  <c r="F140" i="1"/>
  <c r="F315" i="1"/>
  <c r="U71" i="1"/>
  <c r="U187" i="1"/>
  <c r="F98" i="1"/>
  <c r="F271" i="1"/>
  <c r="F134" i="1"/>
  <c r="U83" i="1"/>
  <c r="U287" i="1"/>
  <c r="F28" i="1"/>
  <c r="F147" i="1"/>
  <c r="U290" i="1"/>
  <c r="U183" i="1"/>
  <c r="F241" i="1"/>
  <c r="F191" i="1"/>
  <c r="F42" i="1"/>
  <c r="U302" i="1"/>
  <c r="F177" i="1"/>
  <c r="F162" i="1"/>
  <c r="U195" i="1"/>
  <c r="U255" i="1"/>
  <c r="F294" i="1"/>
  <c r="F19" i="1"/>
  <c r="F114" i="1"/>
  <c r="F91" i="1"/>
  <c r="F117" i="1"/>
  <c r="F248" i="1"/>
  <c r="F328" i="1"/>
  <c r="F53" i="1" l="1"/>
  <c r="G53" i="1" s="1"/>
  <c r="J53" i="1" s="1"/>
  <c r="F353" i="1"/>
  <c r="F45" i="1"/>
  <c r="M45" i="1" s="1"/>
  <c r="F85" i="1"/>
  <c r="U299" i="1"/>
  <c r="M58" i="1"/>
  <c r="U285" i="1"/>
  <c r="V285" i="1" s="1"/>
  <c r="X285" i="1" s="1"/>
  <c r="F252" i="1"/>
  <c r="G252" i="1" s="1"/>
  <c r="U301" i="1"/>
  <c r="AB301" i="1" s="1"/>
  <c r="M156" i="1"/>
  <c r="G133" i="1"/>
  <c r="J133" i="1" s="1"/>
  <c r="F62" i="1"/>
  <c r="G62" i="1" s="1"/>
  <c r="U41" i="1"/>
  <c r="AB41" i="1" s="1"/>
  <c r="U161" i="1"/>
  <c r="AB161" i="1" s="1"/>
  <c r="U121" i="1"/>
  <c r="AB121" i="1" s="1"/>
  <c r="G306" i="1"/>
  <c r="K306" i="1" s="1"/>
  <c r="F32" i="1"/>
  <c r="M32" i="1" s="1"/>
  <c r="U223" i="1"/>
  <c r="AB223" i="1" s="1"/>
  <c r="U233" i="1"/>
  <c r="AB233" i="1" s="1"/>
  <c r="F124" i="1"/>
  <c r="G124" i="1" s="1"/>
  <c r="I124" i="1" s="1"/>
  <c r="F278" i="1"/>
  <c r="G278" i="1" s="1"/>
  <c r="K278" i="1" s="1"/>
  <c r="F80" i="1"/>
  <c r="G80" i="1" s="1"/>
  <c r="J80" i="1" s="1"/>
  <c r="U163" i="1"/>
  <c r="AB163" i="1" s="1"/>
  <c r="F329" i="1"/>
  <c r="M329" i="1" s="1"/>
  <c r="F141" i="1"/>
  <c r="G141" i="1" s="1"/>
  <c r="J141" i="1" s="1"/>
  <c r="F207" i="1"/>
  <c r="M207" i="1" s="1"/>
  <c r="U27" i="1"/>
  <c r="AB27" i="1" s="1"/>
  <c r="F270" i="1"/>
  <c r="G270" i="1" s="1"/>
  <c r="F122" i="1"/>
  <c r="G122" i="1" s="1"/>
  <c r="G233" i="1"/>
  <c r="K233" i="1" s="1"/>
  <c r="G142" i="1"/>
  <c r="J142" i="1" s="1"/>
  <c r="I53" i="1"/>
  <c r="G78" i="1"/>
  <c r="K78" i="1" s="1"/>
  <c r="K53" i="1"/>
  <c r="M53" i="1"/>
  <c r="U141" i="1"/>
  <c r="AB141" i="1" s="1"/>
  <c r="AB135" i="1"/>
  <c r="V263" i="1"/>
  <c r="X263" i="1" s="1"/>
  <c r="AB79" i="1"/>
  <c r="M82" i="1"/>
  <c r="V117" i="1"/>
  <c r="Z117" i="1" s="1"/>
  <c r="AB137" i="1"/>
  <c r="V155" i="1"/>
  <c r="Y155" i="1" s="1"/>
  <c r="AB91" i="1"/>
  <c r="AB62" i="1"/>
  <c r="M128" i="1"/>
  <c r="V25" i="1"/>
  <c r="Z25" i="1" s="1"/>
  <c r="AB343" i="1"/>
  <c r="F159" i="1"/>
  <c r="G159" i="1" s="1"/>
  <c r="J159" i="1" s="1"/>
  <c r="U68" i="1"/>
  <c r="AB68" i="1" s="1"/>
  <c r="U36" i="1"/>
  <c r="AB36" i="1" s="1"/>
  <c r="U82" i="1"/>
  <c r="V82" i="1" s="1"/>
  <c r="M223" i="1"/>
  <c r="F336" i="1"/>
  <c r="G336" i="1" s="1"/>
  <c r="V65" i="1"/>
  <c r="X65" i="1" s="1"/>
  <c r="V341" i="1"/>
  <c r="Z341" i="1" s="1"/>
  <c r="U273" i="1"/>
  <c r="V273" i="1" s="1"/>
  <c r="F265" i="1"/>
  <c r="M265" i="1" s="1"/>
  <c r="M259" i="1"/>
  <c r="V181" i="1"/>
  <c r="Y181" i="1" s="1"/>
  <c r="AB92" i="1"/>
  <c r="G214" i="1"/>
  <c r="K214" i="1" s="1"/>
  <c r="AB23" i="1"/>
  <c r="G143" i="1"/>
  <c r="J143" i="1" s="1"/>
  <c r="G174" i="1"/>
  <c r="J174" i="1" s="1"/>
  <c r="AB327" i="1"/>
  <c r="F298" i="1"/>
  <c r="M298" i="1" s="1"/>
  <c r="U31" i="1"/>
  <c r="V31" i="1" s="1"/>
  <c r="V105" i="1"/>
  <c r="Z105" i="1" s="1"/>
  <c r="V205" i="1"/>
  <c r="Z205" i="1" s="1"/>
  <c r="AB89" i="1"/>
  <c r="G301" i="1"/>
  <c r="I301" i="1" s="1"/>
  <c r="AB171" i="1"/>
  <c r="G167" i="1"/>
  <c r="J167" i="1" s="1"/>
  <c r="V188" i="1"/>
  <c r="Y188" i="1" s="1"/>
  <c r="M14" i="1"/>
  <c r="AB193" i="1"/>
  <c r="AB331" i="1"/>
  <c r="AB173" i="1"/>
  <c r="U160" i="1"/>
  <c r="V160" i="1" s="1"/>
  <c r="X160" i="1" s="1"/>
  <c r="G109" i="1"/>
  <c r="K109" i="1" s="1"/>
  <c r="AB128" i="1"/>
  <c r="M60" i="1"/>
  <c r="V73" i="1"/>
  <c r="X73" i="1" s="1"/>
  <c r="M131" i="1"/>
  <c r="AB217" i="1"/>
  <c r="G72" i="1"/>
  <c r="J72" i="1" s="1"/>
  <c r="V97" i="1"/>
  <c r="Y97" i="1" s="1"/>
  <c r="M115" i="1"/>
  <c r="M242" i="1"/>
  <c r="V241" i="1"/>
  <c r="Z241" i="1" s="1"/>
  <c r="G145" i="1"/>
  <c r="I145" i="1" s="1"/>
  <c r="F277" i="1"/>
  <c r="G277" i="1" s="1"/>
  <c r="F113" i="1"/>
  <c r="G113" i="1" s="1"/>
  <c r="U202" i="1"/>
  <c r="AB202" i="1" s="1"/>
  <c r="U225" i="1"/>
  <c r="U337" i="1"/>
  <c r="V337" i="1" s="1"/>
  <c r="M347" i="1"/>
  <c r="M182" i="1"/>
  <c r="G350" i="1"/>
  <c r="K350" i="1" s="1"/>
  <c r="AB266" i="1"/>
  <c r="V175" i="1"/>
  <c r="Z175" i="1" s="1"/>
  <c r="AB149" i="1"/>
  <c r="V99" i="1"/>
  <c r="X99" i="1" s="1"/>
  <c r="V29" i="1"/>
  <c r="Y29" i="1" s="1"/>
  <c r="V157" i="1"/>
  <c r="Y157" i="1" s="1"/>
  <c r="AB145" i="1"/>
  <c r="F317" i="1"/>
  <c r="M317" i="1" s="1"/>
  <c r="F25" i="1"/>
  <c r="G25" i="1" s="1"/>
  <c r="F309" i="1"/>
  <c r="M309" i="1" s="1"/>
  <c r="U232" i="1"/>
  <c r="V232" i="1" s="1"/>
  <c r="M160" i="1"/>
  <c r="V59" i="1"/>
  <c r="X59" i="1" s="1"/>
  <c r="V43" i="1"/>
  <c r="Y43" i="1" s="1"/>
  <c r="F144" i="1"/>
  <c r="G144" i="1" s="1"/>
  <c r="J144" i="1" s="1"/>
  <c r="U226" i="1"/>
  <c r="AB226" i="1" s="1"/>
  <c r="F100" i="1"/>
  <c r="G100" i="1" s="1"/>
  <c r="F148" i="1"/>
  <c r="G148" i="1" s="1"/>
  <c r="F237" i="1"/>
  <c r="G237" i="1" s="1"/>
  <c r="U208" i="1"/>
  <c r="AB208" i="1" s="1"/>
  <c r="U248" i="1"/>
  <c r="V248" i="1" s="1"/>
  <c r="U265" i="1"/>
  <c r="V265" i="1" s="1"/>
  <c r="F189" i="1"/>
  <c r="M189" i="1" s="1"/>
  <c r="F166" i="1"/>
  <c r="G166" i="1" s="1"/>
  <c r="U146" i="1"/>
  <c r="AB146" i="1" s="1"/>
  <c r="G57" i="1"/>
  <c r="I57" i="1" s="1"/>
  <c r="G69" i="1"/>
  <c r="I69" i="1" s="1"/>
  <c r="G312" i="1"/>
  <c r="I312" i="1" s="1"/>
  <c r="F55" i="1"/>
  <c r="G55" i="1" s="1"/>
  <c r="I55" i="1" s="1"/>
  <c r="M346" i="1"/>
  <c r="G173" i="1"/>
  <c r="K173" i="1" s="1"/>
  <c r="G262" i="1"/>
  <c r="J262" i="1" s="1"/>
  <c r="M95" i="1"/>
  <c r="V289" i="1"/>
  <c r="Y289" i="1" s="1"/>
  <c r="M123" i="1"/>
  <c r="V345" i="1"/>
  <c r="Y345" i="1" s="1"/>
  <c r="G322" i="1"/>
  <c r="I322" i="1" s="1"/>
  <c r="U40" i="1"/>
  <c r="V40" i="1" s="1"/>
  <c r="M118" i="1"/>
  <c r="G211" i="1"/>
  <c r="K211" i="1" s="1"/>
  <c r="M158" i="1"/>
  <c r="M120" i="1"/>
  <c r="AB209" i="1"/>
  <c r="V317" i="1"/>
  <c r="Z317" i="1" s="1"/>
  <c r="G238" i="1"/>
  <c r="K238" i="1" s="1"/>
  <c r="AB201" i="1"/>
  <c r="U180" i="1"/>
  <c r="V180" i="1" s="1"/>
  <c r="U174" i="1"/>
  <c r="AB174" i="1" s="1"/>
  <c r="AB77" i="1"/>
  <c r="U123" i="1"/>
  <c r="V123" i="1" s="1"/>
  <c r="Z123" i="1" s="1"/>
  <c r="G51" i="1"/>
  <c r="M51" i="1"/>
  <c r="M342" i="1"/>
  <c r="M75" i="1"/>
  <c r="M137" i="1"/>
  <c r="F41" i="1"/>
  <c r="M41" i="1" s="1"/>
  <c r="F186" i="1"/>
  <c r="G186" i="1" s="1"/>
  <c r="G240" i="1"/>
  <c r="K240" i="1" s="1"/>
  <c r="K327" i="1"/>
  <c r="V333" i="1"/>
  <c r="Z333" i="1" s="1"/>
  <c r="V191" i="1"/>
  <c r="X191" i="1" s="1"/>
  <c r="V310" i="1"/>
  <c r="Z310" i="1" s="1"/>
  <c r="U198" i="1"/>
  <c r="AB198" i="1" s="1"/>
  <c r="U16" i="1"/>
  <c r="AB16" i="1" s="1"/>
  <c r="AB85" i="1"/>
  <c r="AB197" i="1"/>
  <c r="M229" i="1"/>
  <c r="AB107" i="1"/>
  <c r="U339" i="1"/>
  <c r="V339" i="1" s="1"/>
  <c r="F54" i="1"/>
  <c r="M54" i="1" s="1"/>
  <c r="U323" i="1"/>
  <c r="V323" i="1" s="1"/>
  <c r="Z323" i="1" s="1"/>
  <c r="G282" i="1"/>
  <c r="I282" i="1" s="1"/>
  <c r="U48" i="1"/>
  <c r="V48" i="1" s="1"/>
  <c r="AB26" i="1"/>
  <c r="M326" i="1"/>
  <c r="M15" i="1"/>
  <c r="G77" i="1"/>
  <c r="J77" i="1" s="1"/>
  <c r="AB167" i="1"/>
  <c r="V257" i="1"/>
  <c r="Y257" i="1" s="1"/>
  <c r="G33" i="1"/>
  <c r="K33" i="1" s="1"/>
  <c r="M59" i="1"/>
  <c r="F287" i="1"/>
  <c r="M287" i="1" s="1"/>
  <c r="F330" i="1"/>
  <c r="U58" i="1"/>
  <c r="AB58" i="1" s="1"/>
  <c r="U305" i="1"/>
  <c r="AB305" i="1" s="1"/>
  <c r="F349" i="1"/>
  <c r="M349" i="1" s="1"/>
  <c r="I327" i="1"/>
  <c r="U212" i="1"/>
  <c r="V212" i="1" s="1"/>
  <c r="V95" i="1"/>
  <c r="Y95" i="1" s="1"/>
  <c r="F283" i="1"/>
  <c r="G283" i="1" s="1"/>
  <c r="M327" i="1"/>
  <c r="M79" i="1"/>
  <c r="G79" i="1"/>
  <c r="I79" i="1" s="1"/>
  <c r="G87" i="1"/>
  <c r="I87" i="1" s="1"/>
  <c r="V61" i="1"/>
  <c r="Z61" i="1" s="1"/>
  <c r="U54" i="1"/>
  <c r="V54" i="1" s="1"/>
  <c r="AB189" i="1"/>
  <c r="M295" i="1"/>
  <c r="G135" i="1"/>
  <c r="I135" i="1" s="1"/>
  <c r="F337" i="1"/>
  <c r="G337" i="1" s="1"/>
  <c r="F281" i="1"/>
  <c r="M281" i="1" s="1"/>
  <c r="U64" i="1"/>
  <c r="V64" i="1" s="1"/>
  <c r="U60" i="1"/>
  <c r="V60" i="1" s="1"/>
  <c r="U274" i="1"/>
  <c r="V274" i="1" s="1"/>
  <c r="Z274" i="1" s="1"/>
  <c r="U334" i="1"/>
  <c r="V334" i="1" s="1"/>
  <c r="U294" i="1"/>
  <c r="V294" i="1" s="1"/>
  <c r="F291" i="1"/>
  <c r="M291" i="1" s="1"/>
  <c r="F23" i="1"/>
  <c r="G23" i="1" s="1"/>
  <c r="U312" i="1"/>
  <c r="AB312" i="1" s="1"/>
  <c r="U330" i="1"/>
  <c r="AB330" i="1" s="1"/>
  <c r="U244" i="1"/>
  <c r="V244" i="1" s="1"/>
  <c r="U280" i="1"/>
  <c r="V280" i="1" s="1"/>
  <c r="F318" i="1"/>
  <c r="M318" i="1" s="1"/>
  <c r="F334" i="1"/>
  <c r="M334" i="1" s="1"/>
  <c r="F103" i="1"/>
  <c r="F157" i="1"/>
  <c r="M157" i="1" s="1"/>
  <c r="V351" i="1"/>
  <c r="Z351" i="1" s="1"/>
  <c r="G99" i="1"/>
  <c r="J99" i="1" s="1"/>
  <c r="U344" i="1"/>
  <c r="AB344" i="1" s="1"/>
  <c r="U324" i="1"/>
  <c r="AB324" i="1" s="1"/>
  <c r="AB69" i="1"/>
  <c r="AB303" i="1"/>
  <c r="M67" i="1"/>
  <c r="V319" i="1"/>
  <c r="Z319" i="1" s="1"/>
  <c r="AB204" i="1"/>
  <c r="F199" i="1"/>
  <c r="F56" i="1"/>
  <c r="M56" i="1" s="1"/>
  <c r="G107" i="1"/>
  <c r="J107" i="1" s="1"/>
  <c r="U326" i="1"/>
  <c r="AB326" i="1" s="1"/>
  <c r="M202" i="1"/>
  <c r="G258" i="1"/>
  <c r="J258" i="1" s="1"/>
  <c r="V347" i="1"/>
  <c r="Y347" i="1" s="1"/>
  <c r="M299" i="1"/>
  <c r="V47" i="1"/>
  <c r="X47" i="1" s="1"/>
  <c r="M215" i="1"/>
  <c r="F149" i="1"/>
  <c r="G149" i="1" s="1"/>
  <c r="AB194" i="1"/>
  <c r="U332" i="1"/>
  <c r="V332" i="1" s="1"/>
  <c r="U220" i="1"/>
  <c r="AB220" i="1" s="1"/>
  <c r="U112" i="1"/>
  <c r="V112" i="1" s="1"/>
  <c r="U338" i="1"/>
  <c r="V338" i="1" s="1"/>
  <c r="F193" i="1"/>
  <c r="G193" i="1" s="1"/>
  <c r="F289" i="1"/>
  <c r="G289" i="1" s="1"/>
  <c r="U298" i="1"/>
  <c r="AB298" i="1" s="1"/>
  <c r="V115" i="1"/>
  <c r="AB115" i="1"/>
  <c r="AB147" i="1"/>
  <c r="V147" i="1"/>
  <c r="X147" i="1" s="1"/>
  <c r="G154" i="1"/>
  <c r="J154" i="1" s="1"/>
  <c r="M154" i="1"/>
  <c r="V176" i="1"/>
  <c r="Z176" i="1" s="1"/>
  <c r="F352" i="1"/>
  <c r="M352" i="1" s="1"/>
  <c r="U152" i="1"/>
  <c r="V152" i="1" s="1"/>
  <c r="U350" i="1"/>
  <c r="V350" i="1" s="1"/>
  <c r="U192" i="1"/>
  <c r="G152" i="1"/>
  <c r="K152" i="1" s="1"/>
  <c r="V251" i="1"/>
  <c r="Y251" i="1" s="1"/>
  <c r="F292" i="1"/>
  <c r="G292" i="1" s="1"/>
  <c r="U126" i="1"/>
  <c r="V126" i="1" s="1"/>
  <c r="U74" i="1"/>
  <c r="V74" i="1" s="1"/>
  <c r="U284" i="1"/>
  <c r="U184" i="1"/>
  <c r="V184" i="1" s="1"/>
  <c r="U84" i="1"/>
  <c r="AB84" i="1" s="1"/>
  <c r="U213" i="1"/>
  <c r="AB213" i="1" s="1"/>
  <c r="F269" i="1"/>
  <c r="G269" i="1" s="1"/>
  <c r="I269" i="1" s="1"/>
  <c r="F197" i="1"/>
  <c r="M197" i="1" s="1"/>
  <c r="F244" i="1"/>
  <c r="G244" i="1" s="1"/>
  <c r="U340" i="1"/>
  <c r="U32" i="1"/>
  <c r="V32" i="1" s="1"/>
  <c r="V39" i="1"/>
  <c r="X39" i="1" s="1"/>
  <c r="AB249" i="1"/>
  <c r="AB295" i="1"/>
  <c r="V313" i="1"/>
  <c r="Z313" i="1" s="1"/>
  <c r="F139" i="1"/>
  <c r="G139" i="1" s="1"/>
  <c r="U66" i="1"/>
  <c r="V66" i="1" s="1"/>
  <c r="M255" i="1"/>
  <c r="V219" i="1"/>
  <c r="Y219" i="1" s="1"/>
  <c r="G324" i="1"/>
  <c r="I324" i="1" s="1"/>
  <c r="F38" i="1"/>
  <c r="M38" i="1" s="1"/>
  <c r="F37" i="1"/>
  <c r="M37" i="1" s="1"/>
  <c r="U113" i="1"/>
  <c r="AB113" i="1" s="1"/>
  <c r="U352" i="1"/>
  <c r="V352" i="1" s="1"/>
  <c r="V177" i="1"/>
  <c r="Z177" i="1" s="1"/>
  <c r="F226" i="1"/>
  <c r="G226" i="1" s="1"/>
  <c r="F344" i="1"/>
  <c r="M344" i="1" s="1"/>
  <c r="U120" i="1"/>
  <c r="V120" i="1" s="1"/>
  <c r="F228" i="1"/>
  <c r="G228" i="1" s="1"/>
  <c r="AB207" i="1"/>
  <c r="M64" i="1"/>
  <c r="U316" i="1"/>
  <c r="AB316" i="1" s="1"/>
  <c r="F93" i="1"/>
  <c r="F224" i="1"/>
  <c r="M224" i="1" s="1"/>
  <c r="F101" i="1"/>
  <c r="G101" i="1" s="1"/>
  <c r="I101" i="1" s="1"/>
  <c r="U98" i="1"/>
  <c r="V98" i="1" s="1"/>
  <c r="U114" i="1"/>
  <c r="AB114" i="1" s="1"/>
  <c r="M339" i="1"/>
  <c r="G339" i="1"/>
  <c r="F216" i="1"/>
  <c r="M216" i="1" s="1"/>
  <c r="U116" i="1"/>
  <c r="AB116" i="1" s="1"/>
  <c r="U282" i="1"/>
  <c r="V282" i="1" s="1"/>
  <c r="Y217" i="1"/>
  <c r="G40" i="1"/>
  <c r="K40" i="1" s="1"/>
  <c r="U228" i="1"/>
  <c r="V228" i="1" s="1"/>
  <c r="U136" i="1"/>
  <c r="AB136" i="1" s="1"/>
  <c r="U24" i="1"/>
  <c r="AB24" i="1" s="1"/>
  <c r="U304" i="1"/>
  <c r="V304" i="1" s="1"/>
  <c r="F150" i="1"/>
  <c r="G150" i="1" s="1"/>
  <c r="F127" i="1"/>
  <c r="G127" i="1" s="1"/>
  <c r="U178" i="1"/>
  <c r="AB178" i="1" s="1"/>
  <c r="U138" i="1"/>
  <c r="AB18" i="1"/>
  <c r="V18" i="1"/>
  <c r="M231" i="1"/>
  <c r="G231" i="1"/>
  <c r="M355" i="1"/>
  <c r="G355" i="1"/>
  <c r="V231" i="1"/>
  <c r="X231" i="1" s="1"/>
  <c r="AB231" i="1"/>
  <c r="M236" i="1"/>
  <c r="G236" i="1"/>
  <c r="AB276" i="1"/>
  <c r="V276" i="1"/>
  <c r="M106" i="1"/>
  <c r="G106" i="1"/>
  <c r="G188" i="1"/>
  <c r="M188" i="1"/>
  <c r="V144" i="1"/>
  <c r="AB144" i="1"/>
  <c r="M138" i="1"/>
  <c r="G138" i="1"/>
  <c r="G253" i="1"/>
  <c r="M253" i="1"/>
  <c r="G209" i="1"/>
  <c r="M209" i="1"/>
  <c r="G170" i="1"/>
  <c r="M170" i="1"/>
  <c r="G267" i="1"/>
  <c r="M267" i="1"/>
  <c r="M36" i="1"/>
  <c r="G36" i="1"/>
  <c r="V101" i="1"/>
  <c r="Z101" i="1" s="1"/>
  <c r="Y145" i="1"/>
  <c r="X145" i="1"/>
  <c r="AA145" i="1" s="1"/>
  <c r="AB322" i="1"/>
  <c r="V322" i="1"/>
  <c r="V200" i="1"/>
  <c r="AB200" i="1"/>
  <c r="G275" i="1"/>
  <c r="M275" i="1"/>
  <c r="G49" i="1"/>
  <c r="M49" i="1"/>
  <c r="AB355" i="1"/>
  <c r="V355" i="1"/>
  <c r="V309" i="1"/>
  <c r="Y309" i="1" s="1"/>
  <c r="AB309" i="1"/>
  <c r="G204" i="1"/>
  <c r="M204" i="1"/>
  <c r="V182" i="1"/>
  <c r="AB182" i="1"/>
  <c r="G217" i="1"/>
  <c r="M217" i="1"/>
  <c r="Y331" i="1"/>
  <c r="Z331" i="1"/>
  <c r="AA331" i="1" s="1"/>
  <c r="M198" i="1"/>
  <c r="G198" i="1"/>
  <c r="G354" i="1"/>
  <c r="I354" i="1" s="1"/>
  <c r="M354" i="1"/>
  <c r="V325" i="1"/>
  <c r="X325" i="1" s="1"/>
  <c r="AB325" i="1"/>
  <c r="M153" i="1"/>
  <c r="G153" i="1"/>
  <c r="I153" i="1" s="1"/>
  <c r="V67" i="1"/>
  <c r="X67" i="1" s="1"/>
  <c r="AB67" i="1"/>
  <c r="V86" i="1"/>
  <c r="AB86" i="1"/>
  <c r="M251" i="1"/>
  <c r="G251" i="1"/>
  <c r="M44" i="1"/>
  <c r="G44" i="1"/>
  <c r="M203" i="1"/>
  <c r="G203" i="1"/>
  <c r="M208" i="1"/>
  <c r="G208" i="1"/>
  <c r="I208" i="1" s="1"/>
  <c r="M297" i="1"/>
  <c r="G297" i="1"/>
  <c r="M245" i="1"/>
  <c r="G245" i="1"/>
  <c r="G112" i="1"/>
  <c r="M112" i="1"/>
  <c r="M302" i="1"/>
  <c r="G302" i="1"/>
  <c r="M110" i="1"/>
  <c r="AB259" i="1"/>
  <c r="V87" i="1"/>
  <c r="Z87" i="1" s="1"/>
  <c r="G16" i="1"/>
  <c r="M16" i="1"/>
  <c r="F293" i="1"/>
  <c r="G319" i="1"/>
  <c r="M319" i="1"/>
  <c r="U216" i="1"/>
  <c r="F48" i="1"/>
  <c r="U52" i="1"/>
  <c r="G181" i="1"/>
  <c r="M181" i="1"/>
  <c r="F20" i="1"/>
  <c r="U354" i="1"/>
  <c r="U90" i="1"/>
  <c r="U70" i="1"/>
  <c r="F125" i="1"/>
  <c r="U148" i="1"/>
  <c r="U104" i="1"/>
  <c r="U93" i="1"/>
  <c r="U186" i="1"/>
  <c r="F232" i="1"/>
  <c r="F171" i="1"/>
  <c r="F323" i="1"/>
  <c r="U110" i="1"/>
  <c r="U214" i="1"/>
  <c r="M212" i="1"/>
  <c r="G212" i="1"/>
  <c r="U258" i="1"/>
  <c r="G30" i="1"/>
  <c r="M30" i="1"/>
  <c r="F227" i="1"/>
  <c r="U162" i="1"/>
  <c r="G261" i="1"/>
  <c r="M261" i="1"/>
  <c r="F104" i="1"/>
  <c r="G86" i="1"/>
  <c r="M86" i="1"/>
  <c r="U34" i="1"/>
  <c r="F168" i="1"/>
  <c r="U20" i="1"/>
  <c r="U50" i="1"/>
  <c r="U254" i="1"/>
  <c r="U96" i="1"/>
  <c r="V158" i="1"/>
  <c r="AB158" i="1"/>
  <c r="U346" i="1"/>
  <c r="U28" i="1"/>
  <c r="U306" i="1"/>
  <c r="F184" i="1"/>
  <c r="U308" i="1"/>
  <c r="F136" i="1"/>
  <c r="F243" i="1"/>
  <c r="F132" i="1"/>
  <c r="U22" i="1"/>
  <c r="U122" i="1"/>
  <c r="U127" i="1"/>
  <c r="U190" i="1"/>
  <c r="U56" i="1"/>
  <c r="G331" i="1"/>
  <c r="M331" i="1"/>
  <c r="F63" i="1"/>
  <c r="U260" i="1"/>
  <c r="U108" i="1"/>
  <c r="F187" i="1"/>
  <c r="G46" i="1"/>
  <c r="M46" i="1"/>
  <c r="F178" i="1"/>
  <c r="F81" i="1"/>
  <c r="F108" i="1"/>
  <c r="U320" i="1"/>
  <c r="U170" i="1"/>
  <c r="U279" i="1"/>
  <c r="U288" i="1"/>
  <c r="U236" i="1"/>
  <c r="X194" i="1"/>
  <c r="Z194" i="1"/>
  <c r="Y194" i="1"/>
  <c r="K118" i="1"/>
  <c r="J118" i="1"/>
  <c r="I118" i="1"/>
  <c r="M200" i="1"/>
  <c r="F89" i="1"/>
  <c r="G266" i="1"/>
  <c r="M266" i="1"/>
  <c r="F22" i="1"/>
  <c r="M90" i="1"/>
  <c r="G90" i="1"/>
  <c r="U42" i="1"/>
  <c r="U78" i="1"/>
  <c r="U328" i="1"/>
  <c r="F26" i="1"/>
  <c r="AB293" i="1"/>
  <c r="V293" i="1"/>
  <c r="G247" i="1"/>
  <c r="I247" i="1" s="1"/>
  <c r="G280" i="1"/>
  <c r="K280" i="1" s="1"/>
  <c r="M201" i="1"/>
  <c r="G246" i="1"/>
  <c r="I246" i="1" s="1"/>
  <c r="AB159" i="1"/>
  <c r="V247" i="1"/>
  <c r="Y247" i="1" s="1"/>
  <c r="F257" i="1"/>
  <c r="M164" i="1"/>
  <c r="G164" i="1"/>
  <c r="U262" i="1"/>
  <c r="U172" i="1"/>
  <c r="U166" i="1"/>
  <c r="M102" i="1"/>
  <c r="G102" i="1"/>
  <c r="U124" i="1"/>
  <c r="U252" i="1"/>
  <c r="F303" i="1"/>
  <c r="U210" i="1"/>
  <c r="U156" i="1"/>
  <c r="U218" i="1"/>
  <c r="Y128" i="1"/>
  <c r="X128" i="1"/>
  <c r="Z128" i="1"/>
  <c r="M345" i="1"/>
  <c r="G345" i="1"/>
  <c r="U168" i="1"/>
  <c r="G172" i="1"/>
  <c r="M172" i="1"/>
  <c r="G74" i="1"/>
  <c r="M74" i="1"/>
  <c r="U130" i="1"/>
  <c r="U300" i="1"/>
  <c r="I59" i="1"/>
  <c r="K59" i="1"/>
  <c r="J59" i="1"/>
  <c r="V292" i="1"/>
  <c r="AB292" i="1"/>
  <c r="U100" i="1"/>
  <c r="U318" i="1"/>
  <c r="G210" i="1"/>
  <c r="M210" i="1"/>
  <c r="F338" i="1"/>
  <c r="F111" i="1"/>
  <c r="F21" i="1"/>
  <c r="F96" i="1"/>
  <c r="F155" i="1"/>
  <c r="V185" i="1"/>
  <c r="AB185" i="1"/>
  <c r="U38" i="1"/>
  <c r="M276" i="1"/>
  <c r="G276" i="1"/>
  <c r="M213" i="1"/>
  <c r="G213" i="1"/>
  <c r="M234" i="1"/>
  <c r="G234" i="1"/>
  <c r="U140" i="1"/>
  <c r="M254" i="1"/>
  <c r="G254" i="1"/>
  <c r="F348" i="1"/>
  <c r="V125" i="1"/>
  <c r="Z125" i="1" s="1"/>
  <c r="AB81" i="1"/>
  <c r="M274" i="1"/>
  <c r="G274" i="1"/>
  <c r="G31" i="1"/>
  <c r="M31" i="1"/>
  <c r="U72" i="1"/>
  <c r="U264" i="1"/>
  <c r="V142" i="1"/>
  <c r="AB142" i="1"/>
  <c r="F52" i="1"/>
  <c r="F308" i="1"/>
  <c r="M304" i="1"/>
  <c r="G304" i="1"/>
  <c r="F24" i="1"/>
  <c r="V53" i="1"/>
  <c r="AB53" i="1"/>
  <c r="U132" i="1"/>
  <c r="U44" i="1"/>
  <c r="V102" i="1"/>
  <c r="AB102" i="1"/>
  <c r="M239" i="1"/>
  <c r="G239" i="1"/>
  <c r="AB224" i="1"/>
  <c r="V224" i="1"/>
  <c r="AB335" i="1"/>
  <c r="V335" i="1"/>
  <c r="M341" i="1"/>
  <c r="G341" i="1"/>
  <c r="U88" i="1"/>
  <c r="M121" i="1"/>
  <c r="G121" i="1"/>
  <c r="U106" i="1"/>
  <c r="M85" i="1"/>
  <c r="G85" i="1"/>
  <c r="U270" i="1"/>
  <c r="F194" i="1"/>
  <c r="F272" i="1"/>
  <c r="F129" i="1"/>
  <c r="G311" i="1"/>
  <c r="M311" i="1"/>
  <c r="U164" i="1"/>
  <c r="M68" i="1"/>
  <c r="G68" i="1"/>
  <c r="G205" i="1"/>
  <c r="M205" i="1"/>
  <c r="M222" i="1"/>
  <c r="G222" i="1"/>
  <c r="U268" i="1"/>
  <c r="AB94" i="1"/>
  <c r="V94" i="1"/>
  <c r="U246" i="1"/>
  <c r="F279" i="1"/>
  <c r="U230" i="1"/>
  <c r="U76" i="1"/>
  <c r="U242" i="1"/>
  <c r="U80" i="1"/>
  <c r="U336" i="1"/>
  <c r="U272" i="1"/>
  <c r="U234" i="1"/>
  <c r="U250" i="1"/>
  <c r="U196" i="1"/>
  <c r="M66" i="1"/>
  <c r="G66" i="1"/>
  <c r="F192" i="1"/>
  <c r="M83" i="1"/>
  <c r="G83" i="1"/>
  <c r="U278" i="1"/>
  <c r="U256" i="1"/>
  <c r="U134" i="1"/>
  <c r="G340" i="1"/>
  <c r="M340" i="1"/>
  <c r="U14" i="1"/>
  <c r="F195" i="1"/>
  <c r="M230" i="1"/>
  <c r="G230" i="1"/>
  <c r="F296" i="1"/>
  <c r="F285" i="1"/>
  <c r="U253" i="1"/>
  <c r="U118" i="1"/>
  <c r="F325" i="1"/>
  <c r="F235" i="1"/>
  <c r="F27" i="1"/>
  <c r="F314" i="1"/>
  <c r="U348" i="1"/>
  <c r="U296" i="1"/>
  <c r="U63" i="1"/>
  <c r="U240" i="1"/>
  <c r="M92" i="1"/>
  <c r="G92" i="1"/>
  <c r="V133" i="1"/>
  <c r="AB133" i="1"/>
  <c r="V17" i="1"/>
  <c r="AB17" i="1"/>
  <c r="AB221" i="1"/>
  <c r="V221" i="1"/>
  <c r="Y149" i="1"/>
  <c r="Z149" i="1"/>
  <c r="X149" i="1"/>
  <c r="AB103" i="1"/>
  <c r="V103" i="1"/>
  <c r="G219" i="1"/>
  <c r="M219" i="1"/>
  <c r="V33" i="1"/>
  <c r="AB33" i="1"/>
  <c r="AB131" i="1"/>
  <c r="V131" i="1"/>
  <c r="Y295" i="1"/>
  <c r="X295" i="1"/>
  <c r="Z295" i="1"/>
  <c r="I95" i="1"/>
  <c r="K95" i="1"/>
  <c r="J95" i="1"/>
  <c r="V45" i="1"/>
  <c r="AB45" i="1"/>
  <c r="V111" i="1"/>
  <c r="AB111" i="1"/>
  <c r="V109" i="1"/>
  <c r="AB109" i="1"/>
  <c r="AB199" i="1"/>
  <c r="V199" i="1"/>
  <c r="M185" i="1"/>
  <c r="G185" i="1"/>
  <c r="K58" i="1"/>
  <c r="J58" i="1"/>
  <c r="I58" i="1"/>
  <c r="Z89" i="1"/>
  <c r="Y89" i="1"/>
  <c r="X89" i="1"/>
  <c r="V261" i="1"/>
  <c r="AB261" i="1"/>
  <c r="AB353" i="1"/>
  <c r="V353" i="1"/>
  <c r="G130" i="1"/>
  <c r="M130" i="1"/>
  <c r="Z91" i="1"/>
  <c r="Y91" i="1"/>
  <c r="X91" i="1"/>
  <c r="K160" i="1"/>
  <c r="I160" i="1"/>
  <c r="J160" i="1"/>
  <c r="AB329" i="1"/>
  <c r="V329" i="1"/>
  <c r="AB21" i="1"/>
  <c r="V21" i="1"/>
  <c r="AB55" i="1"/>
  <c r="V55" i="1"/>
  <c r="M18" i="1"/>
  <c r="G18" i="1"/>
  <c r="I255" i="1"/>
  <c r="J255" i="1"/>
  <c r="K255" i="1"/>
  <c r="V281" i="1"/>
  <c r="AB281" i="1"/>
  <c r="X79" i="1"/>
  <c r="Y79" i="1"/>
  <c r="Z79" i="1"/>
  <c r="Z285" i="1"/>
  <c r="Z137" i="1"/>
  <c r="X137" i="1"/>
  <c r="Y137" i="1"/>
  <c r="AB37" i="1"/>
  <c r="V37" i="1"/>
  <c r="M288" i="1"/>
  <c r="G288" i="1"/>
  <c r="AB51" i="1"/>
  <c r="V51" i="1"/>
  <c r="J223" i="1"/>
  <c r="I223" i="1"/>
  <c r="K223" i="1"/>
  <c r="Y167" i="1"/>
  <c r="Z167" i="1"/>
  <c r="X167" i="1"/>
  <c r="J229" i="1"/>
  <c r="I229" i="1"/>
  <c r="K229" i="1"/>
  <c r="V297" i="1"/>
  <c r="AB297" i="1"/>
  <c r="Y92" i="1"/>
  <c r="X92" i="1"/>
  <c r="Z92" i="1"/>
  <c r="Z209" i="1"/>
  <c r="X209" i="1"/>
  <c r="Y209" i="1"/>
  <c r="Z173" i="1"/>
  <c r="Y173" i="1"/>
  <c r="X173" i="1"/>
  <c r="Z259" i="1"/>
  <c r="Y259" i="1"/>
  <c r="X259" i="1"/>
  <c r="V277" i="1"/>
  <c r="AB277" i="1"/>
  <c r="AB315" i="1"/>
  <c r="V315" i="1"/>
  <c r="M273" i="1"/>
  <c r="G273" i="1"/>
  <c r="X343" i="1"/>
  <c r="Z343" i="1"/>
  <c r="Y343" i="1"/>
  <c r="I215" i="1"/>
  <c r="K215" i="1"/>
  <c r="J215" i="1"/>
  <c r="I64" i="1"/>
  <c r="J64" i="1"/>
  <c r="K64" i="1"/>
  <c r="Y197" i="1"/>
  <c r="Z197" i="1"/>
  <c r="X197" i="1"/>
  <c r="X189" i="1"/>
  <c r="Y189" i="1"/>
  <c r="Z189" i="1"/>
  <c r="J123" i="1"/>
  <c r="K123" i="1"/>
  <c r="I123" i="1"/>
  <c r="AB349" i="1"/>
  <c r="V349" i="1"/>
  <c r="K67" i="1"/>
  <c r="J67" i="1"/>
  <c r="I67" i="1"/>
  <c r="AB321" i="1"/>
  <c r="V321" i="1"/>
  <c r="AB311" i="1"/>
  <c r="V311" i="1"/>
  <c r="K15" i="1"/>
  <c r="I15" i="1"/>
  <c r="J15" i="1"/>
  <c r="G206" i="1"/>
  <c r="M206" i="1"/>
  <c r="V283" i="1"/>
  <c r="AB283" i="1"/>
  <c r="M175" i="1"/>
  <c r="G175" i="1"/>
  <c r="I299" i="1"/>
  <c r="K299" i="1"/>
  <c r="J299" i="1"/>
  <c r="M50" i="1"/>
  <c r="G50" i="1"/>
  <c r="X327" i="1"/>
  <c r="Y327" i="1"/>
  <c r="Z327" i="1"/>
  <c r="Y207" i="1"/>
  <c r="X207" i="1"/>
  <c r="Z207" i="1"/>
  <c r="Z81" i="1"/>
  <c r="Y81" i="1"/>
  <c r="X81" i="1"/>
  <c r="AB165" i="1"/>
  <c r="V165" i="1"/>
  <c r="AB271" i="1"/>
  <c r="V271" i="1"/>
  <c r="G320" i="1"/>
  <c r="M320" i="1"/>
  <c r="AB35" i="1"/>
  <c r="V35" i="1"/>
  <c r="K133" i="1"/>
  <c r="I133" i="1"/>
  <c r="Y204" i="1"/>
  <c r="Z204" i="1"/>
  <c r="X204" i="1"/>
  <c r="I295" i="1"/>
  <c r="J295" i="1"/>
  <c r="K295" i="1"/>
  <c r="Y23" i="1"/>
  <c r="X23" i="1"/>
  <c r="Z23" i="1"/>
  <c r="J182" i="1"/>
  <c r="I182" i="1"/>
  <c r="K182" i="1"/>
  <c r="X217" i="1"/>
  <c r="AA217" i="1" s="1"/>
  <c r="AB307" i="1"/>
  <c r="V307" i="1"/>
  <c r="M305" i="1"/>
  <c r="G305" i="1"/>
  <c r="K242" i="1"/>
  <c r="I242" i="1"/>
  <c r="J242" i="1"/>
  <c r="V169" i="1"/>
  <c r="AB169" i="1"/>
  <c r="AB57" i="1"/>
  <c r="V57" i="1"/>
  <c r="J200" i="1"/>
  <c r="I200" i="1"/>
  <c r="K200" i="1"/>
  <c r="V161" i="1"/>
  <c r="I342" i="1"/>
  <c r="J342" i="1"/>
  <c r="K342" i="1"/>
  <c r="I75" i="1"/>
  <c r="K75" i="1"/>
  <c r="J75" i="1"/>
  <c r="AB245" i="1"/>
  <c r="V245" i="1"/>
  <c r="AB299" i="1"/>
  <c r="V299" i="1"/>
  <c r="Z77" i="1"/>
  <c r="Y77" i="1"/>
  <c r="X77" i="1"/>
  <c r="AB153" i="1"/>
  <c r="V153" i="1"/>
  <c r="M225" i="1"/>
  <c r="G225" i="1"/>
  <c r="G76" i="1"/>
  <c r="M76" i="1"/>
  <c r="X159" i="1"/>
  <c r="Y159" i="1"/>
  <c r="Z159" i="1"/>
  <c r="V211" i="1"/>
  <c r="AB211" i="1"/>
  <c r="G300" i="1"/>
  <c r="M300" i="1"/>
  <c r="AB139" i="1"/>
  <c r="V139" i="1"/>
  <c r="K131" i="1"/>
  <c r="J131" i="1"/>
  <c r="I131" i="1"/>
  <c r="Z135" i="1"/>
  <c r="Y135" i="1"/>
  <c r="X135" i="1"/>
  <c r="V215" i="1"/>
  <c r="AB215" i="1"/>
  <c r="Z201" i="1"/>
  <c r="Y201" i="1"/>
  <c r="X201" i="1"/>
  <c r="I156" i="1"/>
  <c r="K156" i="1"/>
  <c r="J156" i="1"/>
  <c r="J120" i="1"/>
  <c r="I120" i="1"/>
  <c r="K120" i="1"/>
  <c r="AB75" i="1"/>
  <c r="V75" i="1"/>
  <c r="V129" i="1"/>
  <c r="AB129" i="1"/>
  <c r="AB291" i="1"/>
  <c r="V291" i="1"/>
  <c r="M29" i="1"/>
  <c r="G29" i="1"/>
  <c r="J137" i="1"/>
  <c r="K137" i="1"/>
  <c r="I137" i="1"/>
  <c r="M332" i="1"/>
  <c r="G332" i="1"/>
  <c r="G61" i="1"/>
  <c r="M61" i="1"/>
  <c r="V237" i="1"/>
  <c r="AB237" i="1"/>
  <c r="AB19" i="1"/>
  <c r="V19" i="1"/>
  <c r="AB239" i="1"/>
  <c r="V239" i="1"/>
  <c r="K259" i="1"/>
  <c r="I259" i="1"/>
  <c r="J259" i="1"/>
  <c r="AB269" i="1"/>
  <c r="V269" i="1"/>
  <c r="M43" i="1"/>
  <c r="G43" i="1"/>
  <c r="M252" i="1"/>
  <c r="AB243" i="1"/>
  <c r="V243" i="1"/>
  <c r="Z69" i="1"/>
  <c r="Y69" i="1"/>
  <c r="X69" i="1"/>
  <c r="X249" i="1"/>
  <c r="Y249" i="1"/>
  <c r="Z249" i="1"/>
  <c r="I201" i="1"/>
  <c r="K201" i="1"/>
  <c r="J201" i="1"/>
  <c r="Z303" i="1"/>
  <c r="Y303" i="1"/>
  <c r="X303" i="1"/>
  <c r="Y85" i="1"/>
  <c r="X85" i="1"/>
  <c r="Z85" i="1"/>
  <c r="Z171" i="1"/>
  <c r="Y171" i="1"/>
  <c r="X171" i="1"/>
  <c r="AB229" i="1"/>
  <c r="V229" i="1"/>
  <c r="AB49" i="1"/>
  <c r="V49" i="1"/>
  <c r="AB119" i="1"/>
  <c r="V119" i="1"/>
  <c r="Y193" i="1"/>
  <c r="Z193" i="1"/>
  <c r="X193" i="1"/>
  <c r="Z107" i="1"/>
  <c r="Y107" i="1"/>
  <c r="X107" i="1"/>
  <c r="G248" i="1"/>
  <c r="M248" i="1"/>
  <c r="M19" i="1"/>
  <c r="G19" i="1"/>
  <c r="M286" i="1"/>
  <c r="G286" i="1"/>
  <c r="G119" i="1"/>
  <c r="M119" i="1"/>
  <c r="M263" i="1"/>
  <c r="G263" i="1"/>
  <c r="AB342" i="1"/>
  <c r="V342" i="1"/>
  <c r="AB46" i="1"/>
  <c r="V46" i="1"/>
  <c r="AB302" i="1"/>
  <c r="V302" i="1"/>
  <c r="G196" i="1"/>
  <c r="M196" i="1"/>
  <c r="V83" i="1"/>
  <c r="AB83" i="1"/>
  <c r="AB154" i="1"/>
  <c r="V154" i="1"/>
  <c r="AB314" i="1"/>
  <c r="V314" i="1"/>
  <c r="G169" i="1"/>
  <c r="M169" i="1"/>
  <c r="M126" i="1"/>
  <c r="G126" i="1"/>
  <c r="K110" i="1"/>
  <c r="J110" i="1"/>
  <c r="I110" i="1"/>
  <c r="AB15" i="1"/>
  <c r="V15" i="1"/>
  <c r="G94" i="1"/>
  <c r="M94" i="1"/>
  <c r="V227" i="1"/>
  <c r="AB227" i="1"/>
  <c r="M17" i="1"/>
  <c r="G17" i="1"/>
  <c r="M84" i="1"/>
  <c r="G84" i="1"/>
  <c r="AB143" i="1"/>
  <c r="V143" i="1"/>
  <c r="G97" i="1"/>
  <c r="M97" i="1"/>
  <c r="K158" i="1"/>
  <c r="J158" i="1"/>
  <c r="I158" i="1"/>
  <c r="M241" i="1"/>
  <c r="G241" i="1"/>
  <c r="I60" i="1"/>
  <c r="J60" i="1"/>
  <c r="K60" i="1"/>
  <c r="M260" i="1"/>
  <c r="G260" i="1"/>
  <c r="M70" i="1"/>
  <c r="G70" i="1"/>
  <c r="M290" i="1"/>
  <c r="G290" i="1"/>
  <c r="M13" i="1"/>
  <c r="G13" i="1"/>
  <c r="M335" i="1"/>
  <c r="G335" i="1"/>
  <c r="K14" i="1"/>
  <c r="I14" i="1"/>
  <c r="J14" i="1"/>
  <c r="AB286" i="1"/>
  <c r="V286" i="1"/>
  <c r="G256" i="1"/>
  <c r="M256" i="1"/>
  <c r="M218" i="1"/>
  <c r="G218" i="1"/>
  <c r="G105" i="1"/>
  <c r="M105" i="1"/>
  <c r="AB13" i="1"/>
  <c r="V13" i="1"/>
  <c r="M88" i="1"/>
  <c r="G88" i="1"/>
  <c r="AB255" i="1"/>
  <c r="V255" i="1"/>
  <c r="AB195" i="1"/>
  <c r="V195" i="1"/>
  <c r="G98" i="1"/>
  <c r="M98" i="1"/>
  <c r="V151" i="1"/>
  <c r="AB151" i="1"/>
  <c r="K347" i="1"/>
  <c r="J347" i="1"/>
  <c r="I347" i="1"/>
  <c r="Y62" i="1"/>
  <c r="Z62" i="1"/>
  <c r="X62" i="1"/>
  <c r="M117" i="1"/>
  <c r="G117" i="1"/>
  <c r="G35" i="1"/>
  <c r="M35" i="1"/>
  <c r="G191" i="1"/>
  <c r="M191" i="1"/>
  <c r="AB290" i="1"/>
  <c r="V290" i="1"/>
  <c r="M220" i="1"/>
  <c r="G220" i="1"/>
  <c r="M180" i="1"/>
  <c r="G180" i="1"/>
  <c r="AB222" i="1"/>
  <c r="V222" i="1"/>
  <c r="M351" i="1"/>
  <c r="G351" i="1"/>
  <c r="M328" i="1"/>
  <c r="G328" i="1"/>
  <c r="G91" i="1"/>
  <c r="M91" i="1"/>
  <c r="M162" i="1"/>
  <c r="G162" i="1"/>
  <c r="M353" i="1"/>
  <c r="G353" i="1"/>
  <c r="M65" i="1"/>
  <c r="G65" i="1"/>
  <c r="AB238" i="1"/>
  <c r="V238" i="1"/>
  <c r="M73" i="1"/>
  <c r="G73" i="1"/>
  <c r="I82" i="1"/>
  <c r="K82" i="1"/>
  <c r="J82" i="1"/>
  <c r="M161" i="1"/>
  <c r="G161" i="1"/>
  <c r="M284" i="1"/>
  <c r="G284" i="1"/>
  <c r="G316" i="1"/>
  <c r="M316" i="1"/>
  <c r="AB179" i="1"/>
  <c r="V179" i="1"/>
  <c r="G34" i="1"/>
  <c r="M34" i="1"/>
  <c r="I202" i="1"/>
  <c r="K202" i="1"/>
  <c r="J202" i="1"/>
  <c r="V71" i="1"/>
  <c r="AB71" i="1"/>
  <c r="Y26" i="1"/>
  <c r="Z26" i="1"/>
  <c r="X26" i="1"/>
  <c r="M28" i="1"/>
  <c r="G28" i="1"/>
  <c r="V30" i="1"/>
  <c r="AB30" i="1"/>
  <c r="M71" i="1"/>
  <c r="G71" i="1"/>
  <c r="M190" i="1"/>
  <c r="G190" i="1"/>
  <c r="M47" i="1"/>
  <c r="G47" i="1"/>
  <c r="G294" i="1"/>
  <c r="M294" i="1"/>
  <c r="M183" i="1"/>
  <c r="G183" i="1"/>
  <c r="M307" i="1"/>
  <c r="G307" i="1"/>
  <c r="M134" i="1"/>
  <c r="G134" i="1"/>
  <c r="M140" i="1"/>
  <c r="G140" i="1"/>
  <c r="G176" i="1"/>
  <c r="M176" i="1"/>
  <c r="G310" i="1"/>
  <c r="M310" i="1"/>
  <c r="M177" i="1"/>
  <c r="G177" i="1"/>
  <c r="G42" i="1"/>
  <c r="M42" i="1"/>
  <c r="V287" i="1"/>
  <c r="AB287" i="1"/>
  <c r="M271" i="1"/>
  <c r="G271" i="1"/>
  <c r="M249" i="1"/>
  <c r="G249" i="1"/>
  <c r="V275" i="1"/>
  <c r="AB275" i="1"/>
  <c r="J128" i="1"/>
  <c r="I128" i="1"/>
  <c r="K128" i="1"/>
  <c r="M313" i="1"/>
  <c r="G313" i="1"/>
  <c r="G151" i="1"/>
  <c r="M151" i="1"/>
  <c r="M116" i="1"/>
  <c r="G116" i="1"/>
  <c r="M146" i="1"/>
  <c r="G146" i="1"/>
  <c r="V206" i="1"/>
  <c r="AB206" i="1"/>
  <c r="G165" i="1"/>
  <c r="M165" i="1"/>
  <c r="V150" i="1"/>
  <c r="AB150" i="1"/>
  <c r="M264" i="1"/>
  <c r="G264" i="1"/>
  <c r="J115" i="1"/>
  <c r="I115" i="1"/>
  <c r="K115" i="1"/>
  <c r="M147" i="1"/>
  <c r="G147" i="1"/>
  <c r="G321" i="1"/>
  <c r="M321" i="1"/>
  <c r="Z266" i="1"/>
  <c r="Y266" i="1"/>
  <c r="X266" i="1"/>
  <c r="I346" i="1"/>
  <c r="J346" i="1"/>
  <c r="K346" i="1"/>
  <c r="G315" i="1"/>
  <c r="M315" i="1"/>
  <c r="M268" i="1"/>
  <c r="G268" i="1"/>
  <c r="M343" i="1"/>
  <c r="G343" i="1"/>
  <c r="AB203" i="1"/>
  <c r="V203" i="1"/>
  <c r="G163" i="1"/>
  <c r="M163" i="1"/>
  <c r="M179" i="1"/>
  <c r="G179" i="1"/>
  <c r="M114" i="1"/>
  <c r="G114" i="1"/>
  <c r="AB183" i="1"/>
  <c r="V183" i="1"/>
  <c r="V187" i="1"/>
  <c r="AB187" i="1"/>
  <c r="AB267" i="1"/>
  <c r="V267" i="1"/>
  <c r="M250" i="1"/>
  <c r="G250" i="1"/>
  <c r="V235" i="1"/>
  <c r="AB235" i="1"/>
  <c r="G221" i="1"/>
  <c r="M221" i="1"/>
  <c r="M333" i="1"/>
  <c r="G333" i="1"/>
  <c r="M39" i="1"/>
  <c r="G39" i="1"/>
  <c r="K326" i="1"/>
  <c r="J326" i="1"/>
  <c r="I326" i="1"/>
  <c r="Y285" i="1" l="1"/>
  <c r="G45" i="1"/>
  <c r="J45" i="1" s="1"/>
  <c r="M62" i="1"/>
  <c r="AB285" i="1"/>
  <c r="V41" i="1"/>
  <c r="Z41" i="1" s="1"/>
  <c r="V301" i="1"/>
  <c r="X301" i="1" s="1"/>
  <c r="V121" i="1"/>
  <c r="I306" i="1"/>
  <c r="L306" i="1" s="1"/>
  <c r="N306" i="1" s="1"/>
  <c r="J306" i="1"/>
  <c r="M270" i="1"/>
  <c r="V223" i="1"/>
  <c r="X223" i="1" s="1"/>
  <c r="K124" i="1"/>
  <c r="L124" i="1" s="1"/>
  <c r="J124" i="1"/>
  <c r="G32" i="1"/>
  <c r="J32" i="1" s="1"/>
  <c r="J278" i="1"/>
  <c r="I278" i="1"/>
  <c r="L278" i="1" s="1"/>
  <c r="V233" i="1"/>
  <c r="Z233" i="1" s="1"/>
  <c r="M278" i="1"/>
  <c r="M124" i="1"/>
  <c r="L53" i="1"/>
  <c r="N53" i="1" s="1"/>
  <c r="K142" i="1"/>
  <c r="I141" i="1"/>
  <c r="M141" i="1"/>
  <c r="K141" i="1"/>
  <c r="K80" i="1"/>
  <c r="J233" i="1"/>
  <c r="G207" i="1"/>
  <c r="J207" i="1" s="1"/>
  <c r="I80" i="1"/>
  <c r="V27" i="1"/>
  <c r="Z27" i="1" s="1"/>
  <c r="G329" i="1"/>
  <c r="I329" i="1" s="1"/>
  <c r="V163" i="1"/>
  <c r="Y163" i="1" s="1"/>
  <c r="I233" i="1"/>
  <c r="L233" i="1" s="1"/>
  <c r="N233" i="1" s="1"/>
  <c r="I142" i="1"/>
  <c r="Y117" i="1"/>
  <c r="M80" i="1"/>
  <c r="M122" i="1"/>
  <c r="V141" i="1"/>
  <c r="Z141" i="1" s="1"/>
  <c r="I78" i="1"/>
  <c r="L78" i="1" s="1"/>
  <c r="N78" i="1" s="1"/>
  <c r="Z263" i="1"/>
  <c r="AA263" i="1" s="1"/>
  <c r="AC263" i="1" s="1"/>
  <c r="J78" i="1"/>
  <c r="X117" i="1"/>
  <c r="AA117" i="1" s="1"/>
  <c r="AC117" i="1" s="1"/>
  <c r="Y263" i="1"/>
  <c r="Y25" i="1"/>
  <c r="X155" i="1"/>
  <c r="Z155" i="1"/>
  <c r="X25" i="1"/>
  <c r="AA25" i="1" s="1"/>
  <c r="AC25" i="1" s="1"/>
  <c r="M159" i="1"/>
  <c r="V68" i="1"/>
  <c r="Y68" i="1" s="1"/>
  <c r="AB82" i="1"/>
  <c r="V36" i="1"/>
  <c r="Y36" i="1" s="1"/>
  <c r="M336" i="1"/>
  <c r="Y65" i="1"/>
  <c r="Z65" i="1"/>
  <c r="AA65" i="1" s="1"/>
  <c r="AC65" i="1" s="1"/>
  <c r="X241" i="1"/>
  <c r="AA241" i="1" s="1"/>
  <c r="AC241" i="1" s="1"/>
  <c r="X341" i="1"/>
  <c r="AA341" i="1" s="1"/>
  <c r="AC341" i="1" s="1"/>
  <c r="M283" i="1"/>
  <c r="Y105" i="1"/>
  <c r="K143" i="1"/>
  <c r="Y341" i="1"/>
  <c r="AB339" i="1"/>
  <c r="Y205" i="1"/>
  <c r="X29" i="1"/>
  <c r="X205" i="1"/>
  <c r="AA205" i="1" s="1"/>
  <c r="AC205" i="1" s="1"/>
  <c r="AB273" i="1"/>
  <c r="I143" i="1"/>
  <c r="I174" i="1"/>
  <c r="G265" i="1"/>
  <c r="K265" i="1" s="1"/>
  <c r="Z99" i="1"/>
  <c r="AA99" i="1" s="1"/>
  <c r="AC99" i="1" s="1"/>
  <c r="I214" i="1"/>
  <c r="L214" i="1" s="1"/>
  <c r="N214" i="1" s="1"/>
  <c r="Z181" i="1"/>
  <c r="J214" i="1"/>
  <c r="AB31" i="1"/>
  <c r="X105" i="1"/>
  <c r="AA105" i="1" s="1"/>
  <c r="AC105" i="1" s="1"/>
  <c r="X181" i="1"/>
  <c r="G298" i="1"/>
  <c r="J298" i="1" s="1"/>
  <c r="K174" i="1"/>
  <c r="M100" i="1"/>
  <c r="AB160" i="1"/>
  <c r="Y59" i="1"/>
  <c r="AB350" i="1"/>
  <c r="V226" i="1"/>
  <c r="X226" i="1" s="1"/>
  <c r="Z29" i="1"/>
  <c r="V136" i="1"/>
  <c r="X136" i="1" s="1"/>
  <c r="J301" i="1"/>
  <c r="J312" i="1"/>
  <c r="Z231" i="1"/>
  <c r="AA231" i="1" s="1"/>
  <c r="AC231" i="1" s="1"/>
  <c r="AC217" i="1"/>
  <c r="K301" i="1"/>
  <c r="L301" i="1" s="1"/>
  <c r="N301" i="1" s="1"/>
  <c r="K312" i="1"/>
  <c r="L312" i="1" s="1"/>
  <c r="N312" i="1" s="1"/>
  <c r="I109" i="1"/>
  <c r="L109" i="1" s="1"/>
  <c r="N109" i="1" s="1"/>
  <c r="K167" i="1"/>
  <c r="M25" i="1"/>
  <c r="J109" i="1"/>
  <c r="I72" i="1"/>
  <c r="I167" i="1"/>
  <c r="Y123" i="1"/>
  <c r="K72" i="1"/>
  <c r="Z188" i="1"/>
  <c r="V202" i="1"/>
  <c r="Z202" i="1" s="1"/>
  <c r="Z257" i="1"/>
  <c r="X123" i="1"/>
  <c r="AA123" i="1" s="1"/>
  <c r="X188" i="1"/>
  <c r="Y175" i="1"/>
  <c r="L123" i="1"/>
  <c r="N123" i="1" s="1"/>
  <c r="Y241" i="1"/>
  <c r="Z59" i="1"/>
  <c r="AA59" i="1" s="1"/>
  <c r="AC59" i="1" s="1"/>
  <c r="AB228" i="1"/>
  <c r="J208" i="1"/>
  <c r="Z191" i="1"/>
  <c r="AA191" i="1" s="1"/>
  <c r="AC191" i="1" s="1"/>
  <c r="G189" i="1"/>
  <c r="J189" i="1" s="1"/>
  <c r="X317" i="1"/>
  <c r="AA317" i="1" s="1"/>
  <c r="AC317" i="1" s="1"/>
  <c r="Y191" i="1"/>
  <c r="AC331" i="1"/>
  <c r="J247" i="1"/>
  <c r="J55" i="1"/>
  <c r="J173" i="1"/>
  <c r="Y323" i="1"/>
  <c r="K55" i="1"/>
  <c r="L55" i="1" s="1"/>
  <c r="I238" i="1"/>
  <c r="L238" i="1" s="1"/>
  <c r="N238" i="1" s="1"/>
  <c r="AA137" i="1"/>
  <c r="AC137" i="1" s="1"/>
  <c r="J79" i="1"/>
  <c r="Z157" i="1"/>
  <c r="Z345" i="1"/>
  <c r="J238" i="1"/>
  <c r="AB248" i="1"/>
  <c r="I280" i="1"/>
  <c r="L280" i="1" s="1"/>
  <c r="N280" i="1" s="1"/>
  <c r="G349" i="1"/>
  <c r="J349" i="1" s="1"/>
  <c r="AB337" i="1"/>
  <c r="I173" i="1"/>
  <c r="L173" i="1" s="1"/>
  <c r="N173" i="1" s="1"/>
  <c r="Z160" i="1"/>
  <c r="AA160" i="1" s="1"/>
  <c r="M113" i="1"/>
  <c r="G56" i="1"/>
  <c r="I56" i="1" s="1"/>
  <c r="Z325" i="1"/>
  <c r="AA325" i="1" s="1"/>
  <c r="AC325" i="1" s="1"/>
  <c r="Z147" i="1"/>
  <c r="AA147" i="1" s="1"/>
  <c r="AC147" i="1" s="1"/>
  <c r="Y160" i="1"/>
  <c r="V114" i="1"/>
  <c r="X114" i="1" s="1"/>
  <c r="M148" i="1"/>
  <c r="G309" i="1"/>
  <c r="I309" i="1" s="1"/>
  <c r="X175" i="1"/>
  <c r="AA175" i="1" s="1"/>
  <c r="AC175" i="1" s="1"/>
  <c r="AA209" i="1"/>
  <c r="AC209" i="1" s="1"/>
  <c r="K57" i="1"/>
  <c r="L57" i="1" s="1"/>
  <c r="N57" i="1" s="1"/>
  <c r="X157" i="1"/>
  <c r="X43" i="1"/>
  <c r="AB265" i="1"/>
  <c r="Z43" i="1"/>
  <c r="X97" i="1"/>
  <c r="X177" i="1"/>
  <c r="AA177" i="1" s="1"/>
  <c r="AC177" i="1" s="1"/>
  <c r="AB232" i="1"/>
  <c r="V58" i="1"/>
  <c r="X58" i="1" s="1"/>
  <c r="Y73" i="1"/>
  <c r="X289" i="1"/>
  <c r="J322" i="1"/>
  <c r="J145" i="1"/>
  <c r="J69" i="1"/>
  <c r="AB352" i="1"/>
  <c r="Z97" i="1"/>
  <c r="K145" i="1"/>
  <c r="L145" i="1" s="1"/>
  <c r="N145" i="1" s="1"/>
  <c r="G334" i="1"/>
  <c r="K334" i="1" s="1"/>
  <c r="Z73" i="1"/>
  <c r="AA73" i="1" s="1"/>
  <c r="AC73" i="1" s="1"/>
  <c r="K77" i="1"/>
  <c r="J240" i="1"/>
  <c r="I154" i="1"/>
  <c r="Z289" i="1"/>
  <c r="K322" i="1"/>
  <c r="L322" i="1" s="1"/>
  <c r="N322" i="1" s="1"/>
  <c r="AB294" i="1"/>
  <c r="AB40" i="1"/>
  <c r="M55" i="1"/>
  <c r="X310" i="1"/>
  <c r="AA310" i="1" s="1"/>
  <c r="AC310" i="1" s="1"/>
  <c r="M193" i="1"/>
  <c r="G54" i="1"/>
  <c r="K54" i="1" s="1"/>
  <c r="I77" i="1"/>
  <c r="AB123" i="1"/>
  <c r="K282" i="1"/>
  <c r="L282" i="1" s="1"/>
  <c r="N282" i="1" s="1"/>
  <c r="V298" i="1"/>
  <c r="Y298" i="1" s="1"/>
  <c r="AB212" i="1"/>
  <c r="V16" i="1"/>
  <c r="X16" i="1" s="1"/>
  <c r="J350" i="1"/>
  <c r="M186" i="1"/>
  <c r="J282" i="1"/>
  <c r="X345" i="1"/>
  <c r="L64" i="1"/>
  <c r="N64" i="1" s="1"/>
  <c r="V208" i="1"/>
  <c r="X208" i="1" s="1"/>
  <c r="M166" i="1"/>
  <c r="M277" i="1"/>
  <c r="G317" i="1"/>
  <c r="I317" i="1" s="1"/>
  <c r="G224" i="1"/>
  <c r="K224" i="1" s="1"/>
  <c r="AB112" i="1"/>
  <c r="M244" i="1"/>
  <c r="M289" i="1"/>
  <c r="I350" i="1"/>
  <c r="L350" i="1" s="1"/>
  <c r="N350" i="1" s="1"/>
  <c r="Y39" i="1"/>
  <c r="I152" i="1"/>
  <c r="L152" i="1" s="1"/>
  <c r="N152" i="1" s="1"/>
  <c r="J324" i="1"/>
  <c r="Y99" i="1"/>
  <c r="G157" i="1"/>
  <c r="J157" i="1" s="1"/>
  <c r="AB280" i="1"/>
  <c r="V174" i="1"/>
  <c r="Z174" i="1" s="1"/>
  <c r="Y310" i="1"/>
  <c r="AB274" i="1"/>
  <c r="Y325" i="1"/>
  <c r="J152" i="1"/>
  <c r="M150" i="1"/>
  <c r="J280" i="1"/>
  <c r="Y317" i="1"/>
  <c r="Y41" i="1"/>
  <c r="V84" i="1"/>
  <c r="Y84" i="1" s="1"/>
  <c r="V326" i="1"/>
  <c r="Z326" i="1" s="1"/>
  <c r="G291" i="1"/>
  <c r="J291" i="1" s="1"/>
  <c r="AB120" i="1"/>
  <c r="M149" i="1"/>
  <c r="AC145" i="1"/>
  <c r="K262" i="1"/>
  <c r="V305" i="1"/>
  <c r="X305" i="1" s="1"/>
  <c r="L137" i="1"/>
  <c r="N137" i="1" s="1"/>
  <c r="X257" i="1"/>
  <c r="I33" i="1"/>
  <c r="L33" i="1" s="1"/>
  <c r="N33" i="1" s="1"/>
  <c r="I144" i="1"/>
  <c r="AA295" i="1"/>
  <c r="AC295" i="1" s="1"/>
  <c r="AB66" i="1"/>
  <c r="V146" i="1"/>
  <c r="Y146" i="1" s="1"/>
  <c r="AB225" i="1"/>
  <c r="V225" i="1"/>
  <c r="I51" i="1"/>
  <c r="J51" i="1"/>
  <c r="K51" i="1"/>
  <c r="K208" i="1"/>
  <c r="L208" i="1" s="1"/>
  <c r="N208" i="1" s="1"/>
  <c r="K69" i="1"/>
  <c r="L69" i="1" s="1"/>
  <c r="N69" i="1" s="1"/>
  <c r="G344" i="1"/>
  <c r="I344" i="1" s="1"/>
  <c r="X323" i="1"/>
  <c r="AA323" i="1" s="1"/>
  <c r="J33" i="1"/>
  <c r="V316" i="1"/>
  <c r="Y316" i="1" s="1"/>
  <c r="V344" i="1"/>
  <c r="X344" i="1" s="1"/>
  <c r="L327" i="1"/>
  <c r="N327" i="1" s="1"/>
  <c r="J57" i="1"/>
  <c r="X61" i="1"/>
  <c r="AA61" i="1" s="1"/>
  <c r="AC61" i="1" s="1"/>
  <c r="I211" i="1"/>
  <c r="L211" i="1" s="1"/>
  <c r="N211" i="1" s="1"/>
  <c r="G41" i="1"/>
  <c r="J41" i="1" s="1"/>
  <c r="K135" i="1"/>
  <c r="L135" i="1" s="1"/>
  <c r="N135" i="1" s="1"/>
  <c r="I107" i="1"/>
  <c r="K79" i="1"/>
  <c r="L79" i="1" s="1"/>
  <c r="N79" i="1" s="1"/>
  <c r="K144" i="1"/>
  <c r="M144" i="1"/>
  <c r="AB180" i="1"/>
  <c r="AB32" i="1"/>
  <c r="J135" i="1"/>
  <c r="J211" i="1"/>
  <c r="I262" i="1"/>
  <c r="K107" i="1"/>
  <c r="Y301" i="1"/>
  <c r="M237" i="1"/>
  <c r="M101" i="1"/>
  <c r="V198" i="1"/>
  <c r="Y198" i="1" s="1"/>
  <c r="AB323" i="1"/>
  <c r="M226" i="1"/>
  <c r="L118" i="1"/>
  <c r="N118" i="1" s="1"/>
  <c r="Z120" i="1"/>
  <c r="X120" i="1"/>
  <c r="Y120" i="1"/>
  <c r="K247" i="1"/>
  <c r="L247" i="1" s="1"/>
  <c r="N247" i="1" s="1"/>
  <c r="G287" i="1"/>
  <c r="K287" i="1" s="1"/>
  <c r="G197" i="1"/>
  <c r="I197" i="1" s="1"/>
  <c r="X347" i="1"/>
  <c r="K87" i="1"/>
  <c r="L87" i="1" s="1"/>
  <c r="N87" i="1" s="1"/>
  <c r="V113" i="1"/>
  <c r="X113" i="1" s="1"/>
  <c r="K324" i="1"/>
  <c r="L324" i="1" s="1"/>
  <c r="N324" i="1" s="1"/>
  <c r="I45" i="1"/>
  <c r="K99" i="1"/>
  <c r="M23" i="1"/>
  <c r="AB244" i="1"/>
  <c r="G281" i="1"/>
  <c r="J281" i="1" s="1"/>
  <c r="M228" i="1"/>
  <c r="M139" i="1"/>
  <c r="AB60" i="1"/>
  <c r="I258" i="1"/>
  <c r="Z347" i="1"/>
  <c r="I99" i="1"/>
  <c r="V330" i="1"/>
  <c r="Z330" i="1" s="1"/>
  <c r="X333" i="1"/>
  <c r="AA333" i="1" s="1"/>
  <c r="AC333" i="1" s="1"/>
  <c r="Y319" i="1"/>
  <c r="Z95" i="1"/>
  <c r="K45" i="1"/>
  <c r="AB332" i="1"/>
  <c r="M337" i="1"/>
  <c r="AB282" i="1"/>
  <c r="Y333" i="1"/>
  <c r="X95" i="1"/>
  <c r="I240" i="1"/>
  <c r="L240" i="1" s="1"/>
  <c r="N240" i="1" s="1"/>
  <c r="V312" i="1"/>
  <c r="Z312" i="1" s="1"/>
  <c r="AB54" i="1"/>
  <c r="M269" i="1"/>
  <c r="AB152" i="1"/>
  <c r="M292" i="1"/>
  <c r="AB48" i="1"/>
  <c r="J87" i="1"/>
  <c r="AA266" i="1"/>
  <c r="AC266" i="1" s="1"/>
  <c r="AA193" i="1"/>
  <c r="AC193" i="1" s="1"/>
  <c r="AA171" i="1"/>
  <c r="AC171" i="1" s="1"/>
  <c r="V220" i="1"/>
  <c r="G330" i="1"/>
  <c r="M330" i="1"/>
  <c r="Y125" i="1"/>
  <c r="K159" i="1"/>
  <c r="J153" i="1"/>
  <c r="X313" i="1"/>
  <c r="AA313" i="1" s="1"/>
  <c r="AC313" i="1" s="1"/>
  <c r="AB338" i="1"/>
  <c r="AB334" i="1"/>
  <c r="M199" i="1"/>
  <c r="G199" i="1"/>
  <c r="AA201" i="1"/>
  <c r="AC201" i="1" s="1"/>
  <c r="X319" i="1"/>
  <c r="AA319" i="1" s="1"/>
  <c r="AC319" i="1" s="1"/>
  <c r="X125" i="1"/>
  <c r="AA125" i="1" s="1"/>
  <c r="AC125" i="1" s="1"/>
  <c r="Y87" i="1"/>
  <c r="I159" i="1"/>
  <c r="Y61" i="1"/>
  <c r="K153" i="1"/>
  <c r="L153" i="1" s="1"/>
  <c r="N153" i="1" s="1"/>
  <c r="J101" i="1"/>
  <c r="Y115" i="1"/>
  <c r="Z115" i="1"/>
  <c r="X115" i="1"/>
  <c r="X274" i="1"/>
  <c r="AA274" i="1" s="1"/>
  <c r="X176" i="1"/>
  <c r="AA176" i="1" s="1"/>
  <c r="AC176" i="1" s="1"/>
  <c r="X351" i="1"/>
  <c r="AA351" i="1" s="1"/>
  <c r="AC351" i="1" s="1"/>
  <c r="Z47" i="1"/>
  <c r="AA47" i="1" s="1"/>
  <c r="AC47" i="1" s="1"/>
  <c r="G318" i="1"/>
  <c r="J318" i="1" s="1"/>
  <c r="AB126" i="1"/>
  <c r="AB64" i="1"/>
  <c r="K258" i="1"/>
  <c r="Y147" i="1"/>
  <c r="Y274" i="1"/>
  <c r="L295" i="1"/>
  <c r="N295" i="1" s="1"/>
  <c r="Y176" i="1"/>
  <c r="Y351" i="1"/>
  <c r="Y47" i="1"/>
  <c r="K154" i="1"/>
  <c r="Y177" i="1"/>
  <c r="V324" i="1"/>
  <c r="Y324" i="1" s="1"/>
  <c r="AB74" i="1"/>
  <c r="G38" i="1"/>
  <c r="I38" i="1" s="1"/>
  <c r="M103" i="1"/>
  <c r="G103" i="1"/>
  <c r="V178" i="1"/>
  <c r="Z178" i="1" s="1"/>
  <c r="AA159" i="1"/>
  <c r="AC159" i="1" s="1"/>
  <c r="AA204" i="1"/>
  <c r="AC204" i="1" s="1"/>
  <c r="L160" i="1"/>
  <c r="N160" i="1" s="1"/>
  <c r="V213" i="1"/>
  <c r="Z213" i="1" s="1"/>
  <c r="M127" i="1"/>
  <c r="G352" i="1"/>
  <c r="J352" i="1" s="1"/>
  <c r="L158" i="1"/>
  <c r="N158" i="1" s="1"/>
  <c r="Z251" i="1"/>
  <c r="Z219" i="1"/>
  <c r="X219" i="1"/>
  <c r="V116" i="1"/>
  <c r="Z116" i="1" s="1"/>
  <c r="L326" i="1"/>
  <c r="N326" i="1" s="1"/>
  <c r="L346" i="1"/>
  <c r="N346" i="1" s="1"/>
  <c r="X251" i="1"/>
  <c r="G37" i="1"/>
  <c r="J37" i="1" s="1"/>
  <c r="J354" i="1"/>
  <c r="AA149" i="1"/>
  <c r="AC149" i="1" s="1"/>
  <c r="AB98" i="1"/>
  <c r="M93" i="1"/>
  <c r="G93" i="1"/>
  <c r="I40" i="1"/>
  <c r="L40" i="1" s="1"/>
  <c r="N40" i="1" s="1"/>
  <c r="J269" i="1"/>
  <c r="Z39" i="1"/>
  <c r="AA39" i="1" s="1"/>
  <c r="AC39" i="1" s="1"/>
  <c r="J40" i="1"/>
  <c r="K269" i="1"/>
  <c r="L269" i="1" s="1"/>
  <c r="K101" i="1"/>
  <c r="L101" i="1" s="1"/>
  <c r="AB184" i="1"/>
  <c r="V24" i="1"/>
  <c r="Y24" i="1" s="1"/>
  <c r="L59" i="1"/>
  <c r="N59" i="1" s="1"/>
  <c r="I339" i="1"/>
  <c r="K339" i="1"/>
  <c r="J339" i="1"/>
  <c r="V340" i="1"/>
  <c r="AB340" i="1"/>
  <c r="AB192" i="1"/>
  <c r="V192" i="1"/>
  <c r="Y231" i="1"/>
  <c r="AA107" i="1"/>
  <c r="AC107" i="1" s="1"/>
  <c r="Y313" i="1"/>
  <c r="AB304" i="1"/>
  <c r="G216" i="1"/>
  <c r="J216" i="1" s="1"/>
  <c r="K354" i="1"/>
  <c r="L354" i="1" s="1"/>
  <c r="N354" i="1" s="1"/>
  <c r="AB284" i="1"/>
  <c r="V284" i="1"/>
  <c r="AA343" i="1"/>
  <c r="AC343" i="1" s="1"/>
  <c r="X87" i="1"/>
  <c r="AA87" i="1" s="1"/>
  <c r="AC87" i="1" s="1"/>
  <c r="AA91" i="1"/>
  <c r="AC91" i="1" s="1"/>
  <c r="AA89" i="1"/>
  <c r="AC89" i="1" s="1"/>
  <c r="J246" i="1"/>
  <c r="V138" i="1"/>
  <c r="AB138" i="1"/>
  <c r="G325" i="1"/>
  <c r="M325" i="1"/>
  <c r="M195" i="1"/>
  <c r="G195" i="1"/>
  <c r="V336" i="1"/>
  <c r="AB336" i="1"/>
  <c r="AB246" i="1"/>
  <c r="V246" i="1"/>
  <c r="J68" i="1"/>
  <c r="K68" i="1"/>
  <c r="I68" i="1"/>
  <c r="J85" i="1"/>
  <c r="K85" i="1"/>
  <c r="I85" i="1"/>
  <c r="Z332" i="1"/>
  <c r="Y332" i="1"/>
  <c r="X332" i="1"/>
  <c r="Y126" i="1"/>
  <c r="X126" i="1"/>
  <c r="Z126" i="1"/>
  <c r="Y102" i="1"/>
  <c r="Z102" i="1"/>
  <c r="X102" i="1"/>
  <c r="G24" i="1"/>
  <c r="M24" i="1"/>
  <c r="Z142" i="1"/>
  <c r="X142" i="1"/>
  <c r="Y142" i="1"/>
  <c r="I127" i="1"/>
  <c r="K127" i="1"/>
  <c r="J127" i="1"/>
  <c r="J277" i="1"/>
  <c r="I277" i="1"/>
  <c r="K277" i="1"/>
  <c r="G155" i="1"/>
  <c r="M155" i="1"/>
  <c r="Z338" i="1"/>
  <c r="Y338" i="1"/>
  <c r="X338" i="1"/>
  <c r="V300" i="1"/>
  <c r="AB300" i="1"/>
  <c r="V156" i="1"/>
  <c r="AB156" i="1"/>
  <c r="J102" i="1"/>
  <c r="I102" i="1"/>
  <c r="K102" i="1"/>
  <c r="M257" i="1"/>
  <c r="G257" i="1"/>
  <c r="G178" i="1"/>
  <c r="M178" i="1"/>
  <c r="I331" i="1"/>
  <c r="J331" i="1"/>
  <c r="K331" i="1"/>
  <c r="G243" i="1"/>
  <c r="M243" i="1"/>
  <c r="Y158" i="1"/>
  <c r="Z158" i="1"/>
  <c r="X158" i="1"/>
  <c r="K30" i="1"/>
  <c r="J30" i="1"/>
  <c r="I30" i="1"/>
  <c r="M232" i="1"/>
  <c r="G232" i="1"/>
  <c r="V93" i="1"/>
  <c r="AB93" i="1"/>
  <c r="AB70" i="1"/>
  <c r="V70" i="1"/>
  <c r="K16" i="1"/>
  <c r="J16" i="1"/>
  <c r="I16" i="1"/>
  <c r="K302" i="1"/>
  <c r="J302" i="1"/>
  <c r="I302" i="1"/>
  <c r="J149" i="1"/>
  <c r="I149" i="1"/>
  <c r="K149" i="1"/>
  <c r="L67" i="1"/>
  <c r="N67" i="1" s="1"/>
  <c r="AA259" i="1"/>
  <c r="AC259" i="1" s="1"/>
  <c r="Y101" i="1"/>
  <c r="L58" i="1"/>
  <c r="N58" i="1" s="1"/>
  <c r="V240" i="1"/>
  <c r="AB240" i="1"/>
  <c r="V118" i="1"/>
  <c r="AB118" i="1"/>
  <c r="V14" i="1"/>
  <c r="AB14" i="1"/>
  <c r="M192" i="1"/>
  <c r="G192" i="1"/>
  <c r="V80" i="1"/>
  <c r="AB80" i="1"/>
  <c r="Z94" i="1"/>
  <c r="Y94" i="1"/>
  <c r="X94" i="1"/>
  <c r="M194" i="1"/>
  <c r="G194" i="1"/>
  <c r="AB44" i="1"/>
  <c r="V44" i="1"/>
  <c r="I304" i="1"/>
  <c r="K304" i="1"/>
  <c r="J304" i="1"/>
  <c r="G96" i="1"/>
  <c r="M96" i="1"/>
  <c r="V318" i="1"/>
  <c r="AB318" i="1"/>
  <c r="V130" i="1"/>
  <c r="AB130" i="1"/>
  <c r="AB168" i="1"/>
  <c r="V168" i="1"/>
  <c r="V210" i="1"/>
  <c r="AB210" i="1"/>
  <c r="I25" i="1"/>
  <c r="K25" i="1"/>
  <c r="J25" i="1"/>
  <c r="Z293" i="1"/>
  <c r="Y293" i="1"/>
  <c r="X293" i="1"/>
  <c r="X280" i="1"/>
  <c r="Z280" i="1"/>
  <c r="Y280" i="1"/>
  <c r="AB236" i="1"/>
  <c r="V236" i="1"/>
  <c r="V56" i="1"/>
  <c r="AB56" i="1"/>
  <c r="M136" i="1"/>
  <c r="G136" i="1"/>
  <c r="V96" i="1"/>
  <c r="AB96" i="1"/>
  <c r="K86" i="1"/>
  <c r="I86" i="1"/>
  <c r="J86" i="1"/>
  <c r="V258" i="1"/>
  <c r="AB258" i="1"/>
  <c r="V214" i="1"/>
  <c r="AB214" i="1"/>
  <c r="AB104" i="1"/>
  <c r="V104" i="1"/>
  <c r="V90" i="1"/>
  <c r="AB90" i="1"/>
  <c r="Y232" i="1"/>
  <c r="X232" i="1"/>
  <c r="Z232" i="1"/>
  <c r="V216" i="1"/>
  <c r="AB216" i="1"/>
  <c r="I289" i="1"/>
  <c r="K289" i="1"/>
  <c r="J289" i="1"/>
  <c r="J203" i="1"/>
  <c r="I203" i="1"/>
  <c r="K203" i="1"/>
  <c r="Y66" i="1"/>
  <c r="X66" i="1"/>
  <c r="Z66" i="1"/>
  <c r="J49" i="1"/>
  <c r="K49" i="1"/>
  <c r="I49" i="1"/>
  <c r="J170" i="1"/>
  <c r="I170" i="1"/>
  <c r="K170" i="1"/>
  <c r="Z144" i="1"/>
  <c r="Y144" i="1"/>
  <c r="X144" i="1"/>
  <c r="L242" i="1"/>
  <c r="N242" i="1" s="1"/>
  <c r="AA81" i="1"/>
  <c r="AC81" i="1" s="1"/>
  <c r="AA285" i="1"/>
  <c r="AC285" i="1" s="1"/>
  <c r="L255" i="1"/>
  <c r="N255" i="1" s="1"/>
  <c r="K246" i="1"/>
  <c r="L246" i="1" s="1"/>
  <c r="N246" i="1" s="1"/>
  <c r="AB63" i="1"/>
  <c r="V63" i="1"/>
  <c r="AB253" i="1"/>
  <c r="V253" i="1"/>
  <c r="K66" i="1"/>
  <c r="I66" i="1"/>
  <c r="J66" i="1"/>
  <c r="V242" i="1"/>
  <c r="AB242" i="1"/>
  <c r="AB164" i="1"/>
  <c r="V164" i="1"/>
  <c r="V270" i="1"/>
  <c r="AB270" i="1"/>
  <c r="X294" i="1"/>
  <c r="Y294" i="1"/>
  <c r="Z294" i="1"/>
  <c r="K121" i="1"/>
  <c r="J121" i="1"/>
  <c r="I121" i="1"/>
  <c r="X304" i="1"/>
  <c r="Y304" i="1"/>
  <c r="Z304" i="1"/>
  <c r="X184" i="1"/>
  <c r="Z184" i="1"/>
  <c r="Y184" i="1"/>
  <c r="Z64" i="1"/>
  <c r="Y64" i="1"/>
  <c r="X64" i="1"/>
  <c r="M348" i="1"/>
  <c r="G348" i="1"/>
  <c r="K213" i="1"/>
  <c r="I213" i="1"/>
  <c r="J213" i="1"/>
  <c r="Y350" i="1"/>
  <c r="Z350" i="1"/>
  <c r="X350" i="1"/>
  <c r="X180" i="1"/>
  <c r="Z180" i="1"/>
  <c r="Y180" i="1"/>
  <c r="G21" i="1"/>
  <c r="M21" i="1"/>
  <c r="V100" i="1"/>
  <c r="AB100" i="1"/>
  <c r="J345" i="1"/>
  <c r="K345" i="1"/>
  <c r="I345" i="1"/>
  <c r="M303" i="1"/>
  <c r="G303" i="1"/>
  <c r="V42" i="1"/>
  <c r="AB42" i="1"/>
  <c r="G22" i="1"/>
  <c r="M22" i="1"/>
  <c r="Z152" i="1"/>
  <c r="Y152" i="1"/>
  <c r="X152" i="1"/>
  <c r="AB288" i="1"/>
  <c r="V288" i="1"/>
  <c r="K46" i="1"/>
  <c r="I46" i="1"/>
  <c r="J46" i="1"/>
  <c r="AB190" i="1"/>
  <c r="V190" i="1"/>
  <c r="V308" i="1"/>
  <c r="AB308" i="1"/>
  <c r="AB254" i="1"/>
  <c r="V254" i="1"/>
  <c r="G104" i="1"/>
  <c r="M104" i="1"/>
  <c r="AB110" i="1"/>
  <c r="V110" i="1"/>
  <c r="AB148" i="1"/>
  <c r="V148" i="1"/>
  <c r="AB354" i="1"/>
  <c r="V354" i="1"/>
  <c r="V52" i="1"/>
  <c r="AB52" i="1"/>
  <c r="K198" i="1"/>
  <c r="J198" i="1"/>
  <c r="I198" i="1"/>
  <c r="X40" i="1"/>
  <c r="Z40" i="1"/>
  <c r="Y40" i="1"/>
  <c r="AB296" i="1"/>
  <c r="V296" i="1"/>
  <c r="AB132" i="1"/>
  <c r="V132" i="1"/>
  <c r="K254" i="1"/>
  <c r="I254" i="1"/>
  <c r="J254" i="1"/>
  <c r="G184" i="1"/>
  <c r="M184" i="1"/>
  <c r="G20" i="1"/>
  <c r="M20" i="1"/>
  <c r="I44" i="1"/>
  <c r="J44" i="1"/>
  <c r="K44" i="1"/>
  <c r="I204" i="1"/>
  <c r="J204" i="1"/>
  <c r="K204" i="1"/>
  <c r="J209" i="1"/>
  <c r="I209" i="1"/>
  <c r="K209" i="1"/>
  <c r="K355" i="1"/>
  <c r="J355" i="1"/>
  <c r="I355" i="1"/>
  <c r="AB348" i="1"/>
  <c r="V348" i="1"/>
  <c r="AB196" i="1"/>
  <c r="V196" i="1"/>
  <c r="J311" i="1"/>
  <c r="K311" i="1"/>
  <c r="I311" i="1"/>
  <c r="V264" i="1"/>
  <c r="AB264" i="1"/>
  <c r="Y74" i="1"/>
  <c r="X74" i="1"/>
  <c r="Z74" i="1"/>
  <c r="Y292" i="1"/>
  <c r="X292" i="1"/>
  <c r="Z292" i="1"/>
  <c r="V252" i="1"/>
  <c r="AB252" i="1"/>
  <c r="I266" i="1"/>
  <c r="K266" i="1"/>
  <c r="J266" i="1"/>
  <c r="V170" i="1"/>
  <c r="AB170" i="1"/>
  <c r="AB306" i="1"/>
  <c r="V306" i="1"/>
  <c r="X247" i="1"/>
  <c r="Y67" i="1"/>
  <c r="L133" i="1"/>
  <c r="N133" i="1" s="1"/>
  <c r="L299" i="1"/>
  <c r="N299" i="1" s="1"/>
  <c r="X309" i="1"/>
  <c r="G314" i="1"/>
  <c r="M314" i="1"/>
  <c r="G296" i="1"/>
  <c r="M296" i="1"/>
  <c r="V256" i="1"/>
  <c r="AB256" i="1"/>
  <c r="V250" i="1"/>
  <c r="AB250" i="1"/>
  <c r="G279" i="1"/>
  <c r="M279" i="1"/>
  <c r="G129" i="1"/>
  <c r="M129" i="1"/>
  <c r="Z60" i="1"/>
  <c r="Y60" i="1"/>
  <c r="X60" i="1"/>
  <c r="I341" i="1"/>
  <c r="J341" i="1"/>
  <c r="K341" i="1"/>
  <c r="K239" i="1"/>
  <c r="I239" i="1"/>
  <c r="J239" i="1"/>
  <c r="K283" i="1"/>
  <c r="I283" i="1"/>
  <c r="J283" i="1"/>
  <c r="V72" i="1"/>
  <c r="AB72" i="1"/>
  <c r="I148" i="1"/>
  <c r="J148" i="1"/>
  <c r="K148" i="1"/>
  <c r="J274" i="1"/>
  <c r="I274" i="1"/>
  <c r="K274" i="1"/>
  <c r="I166" i="1"/>
  <c r="K166" i="1"/>
  <c r="J166" i="1"/>
  <c r="AB140" i="1"/>
  <c r="V140" i="1"/>
  <c r="I276" i="1"/>
  <c r="J276" i="1"/>
  <c r="K276" i="1"/>
  <c r="AB38" i="1"/>
  <c r="V38" i="1"/>
  <c r="AA128" i="1"/>
  <c r="AC128" i="1" s="1"/>
  <c r="V124" i="1"/>
  <c r="AB124" i="1"/>
  <c r="AB172" i="1"/>
  <c r="V172" i="1"/>
  <c r="G26" i="1"/>
  <c r="M26" i="1"/>
  <c r="AB320" i="1"/>
  <c r="V320" i="1"/>
  <c r="AB260" i="1"/>
  <c r="V260" i="1"/>
  <c r="AB22" i="1"/>
  <c r="V22" i="1"/>
  <c r="V28" i="1"/>
  <c r="AB28" i="1"/>
  <c r="AB162" i="1"/>
  <c r="V162" i="1"/>
  <c r="K150" i="1"/>
  <c r="J150" i="1"/>
  <c r="I150" i="1"/>
  <c r="M125" i="1"/>
  <c r="G125" i="1"/>
  <c r="K181" i="1"/>
  <c r="I181" i="1"/>
  <c r="J181" i="1"/>
  <c r="J292" i="1"/>
  <c r="K292" i="1"/>
  <c r="I292" i="1"/>
  <c r="Y32" i="1"/>
  <c r="X32" i="1"/>
  <c r="Z32" i="1"/>
  <c r="I251" i="1"/>
  <c r="J251" i="1"/>
  <c r="K251" i="1"/>
  <c r="Y86" i="1"/>
  <c r="Z86" i="1"/>
  <c r="X86" i="1"/>
  <c r="Y182" i="1"/>
  <c r="Z182" i="1"/>
  <c r="X182" i="1"/>
  <c r="Y200" i="1"/>
  <c r="X200" i="1"/>
  <c r="Z200" i="1"/>
  <c r="J253" i="1"/>
  <c r="K253" i="1"/>
  <c r="I253" i="1"/>
  <c r="J106" i="1"/>
  <c r="I106" i="1"/>
  <c r="K106" i="1"/>
  <c r="X276" i="1"/>
  <c r="Z276" i="1"/>
  <c r="Y276" i="1"/>
  <c r="I231" i="1"/>
  <c r="K231" i="1"/>
  <c r="J231" i="1"/>
  <c r="I340" i="1"/>
  <c r="J340" i="1"/>
  <c r="K340" i="1"/>
  <c r="V268" i="1"/>
  <c r="AB268" i="1"/>
  <c r="K337" i="1"/>
  <c r="J337" i="1"/>
  <c r="I337" i="1"/>
  <c r="G111" i="1"/>
  <c r="M111" i="1"/>
  <c r="G187" i="1"/>
  <c r="M187" i="1"/>
  <c r="AB50" i="1"/>
  <c r="V50" i="1"/>
  <c r="J212" i="1"/>
  <c r="K212" i="1"/>
  <c r="I212" i="1"/>
  <c r="M48" i="1"/>
  <c r="G48" i="1"/>
  <c r="I275" i="1"/>
  <c r="K275" i="1"/>
  <c r="J275" i="1"/>
  <c r="Y18" i="1"/>
  <c r="X18" i="1"/>
  <c r="Z18" i="1"/>
  <c r="G285" i="1"/>
  <c r="M285" i="1"/>
  <c r="J222" i="1"/>
  <c r="K222" i="1"/>
  <c r="I222" i="1"/>
  <c r="AB88" i="1"/>
  <c r="V88" i="1"/>
  <c r="G338" i="1"/>
  <c r="M338" i="1"/>
  <c r="J164" i="1"/>
  <c r="K164" i="1"/>
  <c r="I164" i="1"/>
  <c r="V122" i="1"/>
  <c r="AB122" i="1"/>
  <c r="I261" i="1"/>
  <c r="J261" i="1"/>
  <c r="K261" i="1"/>
  <c r="J100" i="1"/>
  <c r="K100" i="1"/>
  <c r="I100" i="1"/>
  <c r="J228" i="1"/>
  <c r="I228" i="1"/>
  <c r="K228" i="1"/>
  <c r="K36" i="1"/>
  <c r="J36" i="1"/>
  <c r="I36" i="1"/>
  <c r="Z247" i="1"/>
  <c r="Z67" i="1"/>
  <c r="AA67" i="1" s="1"/>
  <c r="AC67" i="1" s="1"/>
  <c r="Z309" i="1"/>
  <c r="G27" i="1"/>
  <c r="M27" i="1"/>
  <c r="K230" i="1"/>
  <c r="J230" i="1"/>
  <c r="I230" i="1"/>
  <c r="AB278" i="1"/>
  <c r="V278" i="1"/>
  <c r="V234" i="1"/>
  <c r="AB234" i="1"/>
  <c r="M272" i="1"/>
  <c r="G272" i="1"/>
  <c r="V106" i="1"/>
  <c r="AB106" i="1"/>
  <c r="Z248" i="1"/>
  <c r="Y248" i="1"/>
  <c r="X248" i="1"/>
  <c r="J210" i="1"/>
  <c r="K210" i="1"/>
  <c r="I210" i="1"/>
  <c r="I172" i="1"/>
  <c r="J172" i="1"/>
  <c r="K172" i="1"/>
  <c r="AB262" i="1"/>
  <c r="V262" i="1"/>
  <c r="AB328" i="1"/>
  <c r="V328" i="1"/>
  <c r="Y334" i="1"/>
  <c r="X334" i="1"/>
  <c r="Z334" i="1"/>
  <c r="G108" i="1"/>
  <c r="M108" i="1"/>
  <c r="M63" i="1"/>
  <c r="G63" i="1"/>
  <c r="V346" i="1"/>
  <c r="AB346" i="1"/>
  <c r="G168" i="1"/>
  <c r="M168" i="1"/>
  <c r="M227" i="1"/>
  <c r="G227" i="1"/>
  <c r="G323" i="1"/>
  <c r="M323" i="1"/>
  <c r="X212" i="1"/>
  <c r="Z212" i="1"/>
  <c r="Y212" i="1"/>
  <c r="G293" i="1"/>
  <c r="M293" i="1"/>
  <c r="J112" i="1"/>
  <c r="I112" i="1"/>
  <c r="K112" i="1"/>
  <c r="Z282" i="1"/>
  <c r="Y282" i="1"/>
  <c r="X282" i="1"/>
  <c r="X355" i="1"/>
  <c r="Y355" i="1"/>
  <c r="Z355" i="1"/>
  <c r="Z322" i="1"/>
  <c r="Y322" i="1"/>
  <c r="X322" i="1"/>
  <c r="I138" i="1"/>
  <c r="K138" i="1"/>
  <c r="J138" i="1"/>
  <c r="Z48" i="1"/>
  <c r="X48" i="1"/>
  <c r="Y48" i="1"/>
  <c r="V76" i="1"/>
  <c r="AB76" i="1"/>
  <c r="X224" i="1"/>
  <c r="Y224" i="1"/>
  <c r="Z224" i="1"/>
  <c r="M308" i="1"/>
  <c r="G308" i="1"/>
  <c r="I237" i="1"/>
  <c r="J237" i="1"/>
  <c r="K237" i="1"/>
  <c r="X98" i="1"/>
  <c r="Y98" i="1"/>
  <c r="Z98" i="1"/>
  <c r="X54" i="1"/>
  <c r="Y54" i="1"/>
  <c r="Z54" i="1"/>
  <c r="AB279" i="1"/>
  <c r="V279" i="1"/>
  <c r="AB127" i="1"/>
  <c r="V127" i="1"/>
  <c r="K319" i="1"/>
  <c r="J319" i="1"/>
  <c r="I319" i="1"/>
  <c r="J297" i="1"/>
  <c r="I297" i="1"/>
  <c r="K297" i="1"/>
  <c r="I217" i="1"/>
  <c r="J217" i="1"/>
  <c r="K217" i="1"/>
  <c r="K188" i="1"/>
  <c r="I188" i="1"/>
  <c r="J188" i="1"/>
  <c r="AB134" i="1"/>
  <c r="V134" i="1"/>
  <c r="V230" i="1"/>
  <c r="AB230" i="1"/>
  <c r="G52" i="1"/>
  <c r="M52" i="1"/>
  <c r="J234" i="1"/>
  <c r="K234" i="1"/>
  <c r="I234" i="1"/>
  <c r="I226" i="1"/>
  <c r="K226" i="1"/>
  <c r="J226" i="1"/>
  <c r="K74" i="1"/>
  <c r="I74" i="1"/>
  <c r="J74" i="1"/>
  <c r="AB166" i="1"/>
  <c r="V166" i="1"/>
  <c r="AB108" i="1"/>
  <c r="V108" i="1"/>
  <c r="AB20" i="1"/>
  <c r="V20" i="1"/>
  <c r="AA85" i="1"/>
  <c r="AC85" i="1" s="1"/>
  <c r="AA69" i="1"/>
  <c r="AC69" i="1" s="1"/>
  <c r="L120" i="1"/>
  <c r="N120" i="1" s="1"/>
  <c r="AA135" i="1"/>
  <c r="AC135" i="1" s="1"/>
  <c r="AA77" i="1"/>
  <c r="AC77" i="1" s="1"/>
  <c r="X101" i="1"/>
  <c r="AA101" i="1" s="1"/>
  <c r="AC101" i="1" s="1"/>
  <c r="AA79" i="1"/>
  <c r="AC79" i="1" s="1"/>
  <c r="M235" i="1"/>
  <c r="G235" i="1"/>
  <c r="K83" i="1"/>
  <c r="J83" i="1"/>
  <c r="I83" i="1"/>
  <c r="AB272" i="1"/>
  <c r="V272" i="1"/>
  <c r="J205" i="1"/>
  <c r="K205" i="1"/>
  <c r="I205" i="1"/>
  <c r="I23" i="1"/>
  <c r="J23" i="1"/>
  <c r="K23" i="1"/>
  <c r="X352" i="1"/>
  <c r="Z352" i="1"/>
  <c r="Y352" i="1"/>
  <c r="Y335" i="1"/>
  <c r="Z335" i="1"/>
  <c r="X335" i="1"/>
  <c r="Y53" i="1"/>
  <c r="X53" i="1"/>
  <c r="Z53" i="1"/>
  <c r="I31" i="1"/>
  <c r="K31" i="1"/>
  <c r="J31" i="1"/>
  <c r="Z228" i="1"/>
  <c r="X228" i="1"/>
  <c r="Y228" i="1"/>
  <c r="Z244" i="1"/>
  <c r="Y244" i="1"/>
  <c r="X244" i="1"/>
  <c r="I113" i="1"/>
  <c r="K113" i="1"/>
  <c r="J113" i="1"/>
  <c r="X82" i="1"/>
  <c r="Y82" i="1"/>
  <c r="Z82" i="1"/>
  <c r="Y185" i="1"/>
  <c r="X185" i="1"/>
  <c r="Z185" i="1"/>
  <c r="AB218" i="1"/>
  <c r="V218" i="1"/>
  <c r="AB78" i="1"/>
  <c r="V78" i="1"/>
  <c r="J90" i="1"/>
  <c r="I90" i="1"/>
  <c r="K90" i="1"/>
  <c r="G89" i="1"/>
  <c r="M89" i="1"/>
  <c r="AA194" i="1"/>
  <c r="AC194" i="1" s="1"/>
  <c r="G81" i="1"/>
  <c r="M81" i="1"/>
  <c r="M132" i="1"/>
  <c r="G132" i="1"/>
  <c r="AB34" i="1"/>
  <c r="V34" i="1"/>
  <c r="G171" i="1"/>
  <c r="M171" i="1"/>
  <c r="AB186" i="1"/>
  <c r="V186" i="1"/>
  <c r="X112" i="1"/>
  <c r="Z112" i="1"/>
  <c r="Y112" i="1"/>
  <c r="J244" i="1"/>
  <c r="I244" i="1"/>
  <c r="K244" i="1"/>
  <c r="I245" i="1"/>
  <c r="K245" i="1"/>
  <c r="J245" i="1"/>
  <c r="J139" i="1"/>
  <c r="K139" i="1"/>
  <c r="I139" i="1"/>
  <c r="I267" i="1"/>
  <c r="K267" i="1"/>
  <c r="J267" i="1"/>
  <c r="I236" i="1"/>
  <c r="J236" i="1"/>
  <c r="K236" i="1"/>
  <c r="I76" i="1"/>
  <c r="K76" i="1"/>
  <c r="J76" i="1"/>
  <c r="Z35" i="1"/>
  <c r="Y35" i="1"/>
  <c r="X35" i="1"/>
  <c r="Z297" i="1"/>
  <c r="X297" i="1"/>
  <c r="Y297" i="1"/>
  <c r="X161" i="1"/>
  <c r="Z161" i="1"/>
  <c r="Y161" i="1"/>
  <c r="Y321" i="1"/>
  <c r="X321" i="1"/>
  <c r="Z321" i="1"/>
  <c r="L95" i="1"/>
  <c r="N95" i="1" s="1"/>
  <c r="Y229" i="1"/>
  <c r="X229" i="1"/>
  <c r="Z229" i="1"/>
  <c r="Y75" i="1"/>
  <c r="Z75" i="1"/>
  <c r="X75" i="1"/>
  <c r="AA207" i="1"/>
  <c r="AC207" i="1" s="1"/>
  <c r="Y109" i="1"/>
  <c r="Z109" i="1"/>
  <c r="X109" i="1"/>
  <c r="L259" i="1"/>
  <c r="N259" i="1" s="1"/>
  <c r="Y153" i="1"/>
  <c r="X153" i="1"/>
  <c r="Z153" i="1"/>
  <c r="L75" i="1"/>
  <c r="N75" i="1" s="1"/>
  <c r="K50" i="1"/>
  <c r="J50" i="1"/>
  <c r="I50" i="1"/>
  <c r="AA189" i="1"/>
  <c r="AC189" i="1" s="1"/>
  <c r="I273" i="1"/>
  <c r="K273" i="1"/>
  <c r="J273" i="1"/>
  <c r="Y121" i="1"/>
  <c r="X121" i="1"/>
  <c r="Z121" i="1"/>
  <c r="AA167" i="1"/>
  <c r="AC167" i="1" s="1"/>
  <c r="Y45" i="1"/>
  <c r="X45" i="1"/>
  <c r="Z45" i="1"/>
  <c r="L201" i="1"/>
  <c r="N201" i="1" s="1"/>
  <c r="Z237" i="1"/>
  <c r="X237" i="1"/>
  <c r="Y237" i="1"/>
  <c r="L156" i="1"/>
  <c r="N156" i="1" s="1"/>
  <c r="K300" i="1"/>
  <c r="J300" i="1"/>
  <c r="I300" i="1"/>
  <c r="L200" i="1"/>
  <c r="N200" i="1" s="1"/>
  <c r="L215" i="1"/>
  <c r="N215" i="1" s="1"/>
  <c r="AA92" i="1"/>
  <c r="AC92" i="1" s="1"/>
  <c r="X329" i="1"/>
  <c r="Y329" i="1"/>
  <c r="Z329" i="1"/>
  <c r="J92" i="1"/>
  <c r="I92" i="1"/>
  <c r="K92" i="1"/>
  <c r="X57" i="1"/>
  <c r="Z57" i="1"/>
  <c r="Y57" i="1"/>
  <c r="X55" i="1"/>
  <c r="Z55" i="1"/>
  <c r="Y55" i="1"/>
  <c r="Z273" i="1"/>
  <c r="X273" i="1"/>
  <c r="Y273" i="1"/>
  <c r="Y103" i="1"/>
  <c r="Z103" i="1"/>
  <c r="X103" i="1"/>
  <c r="L110" i="1"/>
  <c r="N110" i="1" s="1"/>
  <c r="J61" i="1"/>
  <c r="I61" i="1"/>
  <c r="K61" i="1"/>
  <c r="L131" i="1"/>
  <c r="N131" i="1" s="1"/>
  <c r="Z211" i="1"/>
  <c r="X211" i="1"/>
  <c r="Y211" i="1"/>
  <c r="L342" i="1"/>
  <c r="N342" i="1" s="1"/>
  <c r="Y165" i="1"/>
  <c r="Z165" i="1"/>
  <c r="X165" i="1"/>
  <c r="X283" i="1"/>
  <c r="Z283" i="1"/>
  <c r="Y283" i="1"/>
  <c r="L15" i="1"/>
  <c r="N15" i="1" s="1"/>
  <c r="X277" i="1"/>
  <c r="Z277" i="1"/>
  <c r="Y277" i="1"/>
  <c r="AA173" i="1"/>
  <c r="AC173" i="1" s="1"/>
  <c r="L223" i="1"/>
  <c r="N223" i="1" s="1"/>
  <c r="Y353" i="1"/>
  <c r="X353" i="1"/>
  <c r="Z353" i="1"/>
  <c r="Y337" i="1"/>
  <c r="Z337" i="1"/>
  <c r="X337" i="1"/>
  <c r="X17" i="1"/>
  <c r="Z17" i="1"/>
  <c r="Y17" i="1"/>
  <c r="K29" i="1"/>
  <c r="J29" i="1"/>
  <c r="I29" i="1"/>
  <c r="X307" i="1"/>
  <c r="Z307" i="1"/>
  <c r="Y307" i="1"/>
  <c r="Y31" i="1"/>
  <c r="X31" i="1"/>
  <c r="Z31" i="1"/>
  <c r="X221" i="1"/>
  <c r="Z221" i="1"/>
  <c r="Y221" i="1"/>
  <c r="X133" i="1"/>
  <c r="Y133" i="1"/>
  <c r="Z133" i="1"/>
  <c r="Y19" i="1"/>
  <c r="Z19" i="1"/>
  <c r="X19" i="1"/>
  <c r="X139" i="1"/>
  <c r="Z139" i="1"/>
  <c r="Y139" i="1"/>
  <c r="K225" i="1"/>
  <c r="J225" i="1"/>
  <c r="I225" i="1"/>
  <c r="X169" i="1"/>
  <c r="Y169" i="1"/>
  <c r="Z169" i="1"/>
  <c r="Z349" i="1"/>
  <c r="Y349" i="1"/>
  <c r="X349" i="1"/>
  <c r="Z315" i="1"/>
  <c r="Y315" i="1"/>
  <c r="X315" i="1"/>
  <c r="Y261" i="1"/>
  <c r="Z261" i="1"/>
  <c r="X261" i="1"/>
  <c r="I185" i="1"/>
  <c r="K185" i="1"/>
  <c r="J185" i="1"/>
  <c r="Z111" i="1"/>
  <c r="Y111" i="1"/>
  <c r="X111" i="1"/>
  <c r="L182" i="1"/>
  <c r="N182" i="1" s="1"/>
  <c r="AA327" i="1"/>
  <c r="AC327" i="1" s="1"/>
  <c r="K206" i="1"/>
  <c r="J206" i="1"/>
  <c r="I206" i="1"/>
  <c r="Z21" i="1"/>
  <c r="X21" i="1"/>
  <c r="Y21" i="1"/>
  <c r="K130" i="1"/>
  <c r="I130" i="1"/>
  <c r="J130" i="1"/>
  <c r="X131" i="1"/>
  <c r="Y131" i="1"/>
  <c r="Z131" i="1"/>
  <c r="K252" i="1"/>
  <c r="J252" i="1"/>
  <c r="I252" i="1"/>
  <c r="I332" i="1"/>
  <c r="J332" i="1"/>
  <c r="K332" i="1"/>
  <c r="Y129" i="1"/>
  <c r="Z129" i="1"/>
  <c r="X129" i="1"/>
  <c r="I320" i="1"/>
  <c r="K320" i="1"/>
  <c r="J320" i="1"/>
  <c r="J175" i="1"/>
  <c r="K175" i="1"/>
  <c r="I175" i="1"/>
  <c r="X51" i="1"/>
  <c r="Z51" i="1"/>
  <c r="Y51" i="1"/>
  <c r="X281" i="1"/>
  <c r="Z281" i="1"/>
  <c r="Y281" i="1"/>
  <c r="I18" i="1"/>
  <c r="J18" i="1"/>
  <c r="K18" i="1"/>
  <c r="X239" i="1"/>
  <c r="Y239" i="1"/>
  <c r="Z239" i="1"/>
  <c r="Z215" i="1"/>
  <c r="X215" i="1"/>
  <c r="Y215" i="1"/>
  <c r="Y245" i="1"/>
  <c r="Z245" i="1"/>
  <c r="X245" i="1"/>
  <c r="Z271" i="1"/>
  <c r="X271" i="1"/>
  <c r="Y271" i="1"/>
  <c r="X265" i="1"/>
  <c r="Z265" i="1"/>
  <c r="Y265" i="1"/>
  <c r="J219" i="1"/>
  <c r="I219" i="1"/>
  <c r="K219" i="1"/>
  <c r="Y243" i="1"/>
  <c r="Z243" i="1"/>
  <c r="X243" i="1"/>
  <c r="I43" i="1"/>
  <c r="J43" i="1"/>
  <c r="K43" i="1"/>
  <c r="Y291" i="1"/>
  <c r="Z291" i="1"/>
  <c r="X291" i="1"/>
  <c r="I305" i="1"/>
  <c r="K305" i="1"/>
  <c r="J305" i="1"/>
  <c r="AA23" i="1"/>
  <c r="AC23" i="1" s="1"/>
  <c r="AA197" i="1"/>
  <c r="AC197" i="1" s="1"/>
  <c r="L229" i="1"/>
  <c r="N229" i="1" s="1"/>
  <c r="J288" i="1"/>
  <c r="I288" i="1"/>
  <c r="K288" i="1"/>
  <c r="Y119" i="1"/>
  <c r="Z119" i="1"/>
  <c r="X119" i="1"/>
  <c r="AA303" i="1"/>
  <c r="AC303" i="1" s="1"/>
  <c r="AA249" i="1"/>
  <c r="AC249" i="1" s="1"/>
  <c r="Y269" i="1"/>
  <c r="Z269" i="1"/>
  <c r="X269" i="1"/>
  <c r="Z299" i="1"/>
  <c r="X299" i="1"/>
  <c r="Y299" i="1"/>
  <c r="Y311" i="1"/>
  <c r="Z311" i="1"/>
  <c r="X311" i="1"/>
  <c r="X339" i="1"/>
  <c r="Z339" i="1"/>
  <c r="Y339" i="1"/>
  <c r="X37" i="1"/>
  <c r="Y37" i="1"/>
  <c r="Z37" i="1"/>
  <c r="Y199" i="1"/>
  <c r="Z199" i="1"/>
  <c r="X199" i="1"/>
  <c r="Z33" i="1"/>
  <c r="X33" i="1"/>
  <c r="Y33" i="1"/>
  <c r="Z49" i="1"/>
  <c r="Y49" i="1"/>
  <c r="X49" i="1"/>
  <c r="K353" i="1"/>
  <c r="J353" i="1"/>
  <c r="I353" i="1"/>
  <c r="K35" i="1"/>
  <c r="J35" i="1"/>
  <c r="I35" i="1"/>
  <c r="Y302" i="1"/>
  <c r="Z302" i="1"/>
  <c r="X302" i="1"/>
  <c r="K62" i="1"/>
  <c r="J62" i="1"/>
  <c r="I62" i="1"/>
  <c r="Z187" i="1"/>
  <c r="Y187" i="1"/>
  <c r="X187" i="1"/>
  <c r="K163" i="1"/>
  <c r="J163" i="1"/>
  <c r="I163" i="1"/>
  <c r="K321" i="1"/>
  <c r="J321" i="1"/>
  <c r="I321" i="1"/>
  <c r="Z275" i="1"/>
  <c r="Y275" i="1"/>
  <c r="X275" i="1"/>
  <c r="Z287" i="1"/>
  <c r="Y287" i="1"/>
  <c r="X287" i="1"/>
  <c r="K183" i="1"/>
  <c r="J183" i="1"/>
  <c r="I183" i="1"/>
  <c r="J316" i="1"/>
  <c r="K316" i="1"/>
  <c r="I316" i="1"/>
  <c r="L82" i="1"/>
  <c r="N82" i="1" s="1"/>
  <c r="J65" i="1"/>
  <c r="K65" i="1"/>
  <c r="I65" i="1"/>
  <c r="J91" i="1"/>
  <c r="K91" i="1"/>
  <c r="I91" i="1"/>
  <c r="J117" i="1"/>
  <c r="K117" i="1"/>
  <c r="I117" i="1"/>
  <c r="Z255" i="1"/>
  <c r="Y255" i="1"/>
  <c r="X255" i="1"/>
  <c r="Z83" i="1"/>
  <c r="Y83" i="1"/>
  <c r="X83" i="1"/>
  <c r="J250" i="1"/>
  <c r="K250" i="1"/>
  <c r="I250" i="1"/>
  <c r="K343" i="1"/>
  <c r="J343" i="1"/>
  <c r="I343" i="1"/>
  <c r="J147" i="1"/>
  <c r="K147" i="1"/>
  <c r="I147" i="1"/>
  <c r="K165" i="1"/>
  <c r="J165" i="1"/>
  <c r="I165" i="1"/>
  <c r="J151" i="1"/>
  <c r="K151" i="1"/>
  <c r="I151" i="1"/>
  <c r="K71" i="1"/>
  <c r="J71" i="1"/>
  <c r="I71" i="1"/>
  <c r="Z71" i="1"/>
  <c r="Y71" i="1"/>
  <c r="X71" i="1"/>
  <c r="J34" i="1"/>
  <c r="K34" i="1"/>
  <c r="I34" i="1"/>
  <c r="K73" i="1"/>
  <c r="J73" i="1"/>
  <c r="I73" i="1"/>
  <c r="Z151" i="1"/>
  <c r="Y151" i="1"/>
  <c r="X151" i="1"/>
  <c r="K105" i="1"/>
  <c r="J105" i="1"/>
  <c r="I105" i="1"/>
  <c r="K290" i="1"/>
  <c r="J290" i="1"/>
  <c r="I290" i="1"/>
  <c r="K193" i="1"/>
  <c r="J193" i="1"/>
  <c r="I193" i="1"/>
  <c r="Y342" i="1"/>
  <c r="Z342" i="1"/>
  <c r="X342" i="1"/>
  <c r="K286" i="1"/>
  <c r="J286" i="1"/>
  <c r="I286" i="1"/>
  <c r="Z183" i="1"/>
  <c r="Y183" i="1"/>
  <c r="X183" i="1"/>
  <c r="J313" i="1"/>
  <c r="K313" i="1"/>
  <c r="I313" i="1"/>
  <c r="K249" i="1"/>
  <c r="J249" i="1"/>
  <c r="I249" i="1"/>
  <c r="J140" i="1"/>
  <c r="K140" i="1"/>
  <c r="I140" i="1"/>
  <c r="AA26" i="1"/>
  <c r="AC26" i="1" s="1"/>
  <c r="K284" i="1"/>
  <c r="J284" i="1"/>
  <c r="I284" i="1"/>
  <c r="K328" i="1"/>
  <c r="J328" i="1"/>
  <c r="I328" i="1"/>
  <c r="Y290" i="1"/>
  <c r="Z290" i="1"/>
  <c r="X290" i="1"/>
  <c r="AA62" i="1"/>
  <c r="AC62" i="1" s="1"/>
  <c r="K88" i="1"/>
  <c r="J88" i="1"/>
  <c r="I88" i="1"/>
  <c r="K218" i="1"/>
  <c r="J218" i="1"/>
  <c r="I218" i="1"/>
  <c r="L14" i="1"/>
  <c r="N14" i="1" s="1"/>
  <c r="Z227" i="1"/>
  <c r="Y227" i="1"/>
  <c r="X227" i="1"/>
  <c r="K169" i="1"/>
  <c r="J169" i="1"/>
  <c r="I169" i="1"/>
  <c r="J196" i="1"/>
  <c r="K196" i="1"/>
  <c r="I196" i="1"/>
  <c r="Y46" i="1"/>
  <c r="Z46" i="1"/>
  <c r="X46" i="1"/>
  <c r="Z238" i="1"/>
  <c r="Y238" i="1"/>
  <c r="X238" i="1"/>
  <c r="Y222" i="1"/>
  <c r="Z222" i="1"/>
  <c r="X222" i="1"/>
  <c r="K98" i="1"/>
  <c r="J98" i="1"/>
  <c r="I98" i="1"/>
  <c r="K241" i="1"/>
  <c r="J241" i="1"/>
  <c r="I241" i="1"/>
  <c r="K97" i="1"/>
  <c r="J97" i="1"/>
  <c r="I97" i="1"/>
  <c r="J19" i="1"/>
  <c r="K19" i="1"/>
  <c r="I19" i="1"/>
  <c r="J39" i="1"/>
  <c r="K39" i="1"/>
  <c r="I39" i="1"/>
  <c r="Y150" i="1"/>
  <c r="Z150" i="1"/>
  <c r="X150" i="1"/>
  <c r="J134" i="1"/>
  <c r="K134" i="1"/>
  <c r="I134" i="1"/>
  <c r="Y30" i="1"/>
  <c r="Z30" i="1"/>
  <c r="X30" i="1"/>
  <c r="L202" i="1"/>
  <c r="N202" i="1" s="1"/>
  <c r="K161" i="1"/>
  <c r="J161" i="1"/>
  <c r="I161" i="1"/>
  <c r="J351" i="1"/>
  <c r="K351" i="1"/>
  <c r="I351" i="1"/>
  <c r="K335" i="1"/>
  <c r="J335" i="1"/>
  <c r="I335" i="1"/>
  <c r="J221" i="1"/>
  <c r="K221" i="1"/>
  <c r="I221" i="1"/>
  <c r="Z267" i="1"/>
  <c r="Y267" i="1"/>
  <c r="X267" i="1"/>
  <c r="J179" i="1"/>
  <c r="K179" i="1"/>
  <c r="I179" i="1"/>
  <c r="L128" i="1"/>
  <c r="N128" i="1" s="1"/>
  <c r="J271" i="1"/>
  <c r="K271" i="1"/>
  <c r="I271" i="1"/>
  <c r="J42" i="1"/>
  <c r="K42" i="1"/>
  <c r="I42" i="1"/>
  <c r="J47" i="1"/>
  <c r="K47" i="1"/>
  <c r="I47" i="1"/>
  <c r="J28" i="1"/>
  <c r="K28" i="1"/>
  <c r="I28" i="1"/>
  <c r="Z179" i="1"/>
  <c r="Y179" i="1"/>
  <c r="X179" i="1"/>
  <c r="K270" i="1"/>
  <c r="J270" i="1"/>
  <c r="I270" i="1"/>
  <c r="K162" i="1"/>
  <c r="J162" i="1"/>
  <c r="I162" i="1"/>
  <c r="J180" i="1"/>
  <c r="K180" i="1"/>
  <c r="I180" i="1"/>
  <c r="K191" i="1"/>
  <c r="J191" i="1"/>
  <c r="I191" i="1"/>
  <c r="L347" i="1"/>
  <c r="N347" i="1" s="1"/>
  <c r="K336" i="1"/>
  <c r="J336" i="1"/>
  <c r="I336" i="1"/>
  <c r="L60" i="1"/>
  <c r="N60" i="1" s="1"/>
  <c r="Y154" i="1"/>
  <c r="Z154" i="1"/>
  <c r="X154" i="1"/>
  <c r="K114" i="1"/>
  <c r="J114" i="1"/>
  <c r="I114" i="1"/>
  <c r="K190" i="1"/>
  <c r="J190" i="1"/>
  <c r="I190" i="1"/>
  <c r="K220" i="1"/>
  <c r="J220" i="1"/>
  <c r="I220" i="1"/>
  <c r="Z286" i="1"/>
  <c r="Y286" i="1"/>
  <c r="X286" i="1"/>
  <c r="K268" i="1"/>
  <c r="J268" i="1"/>
  <c r="I268" i="1"/>
  <c r="Y206" i="1"/>
  <c r="Z206" i="1"/>
  <c r="X206" i="1"/>
  <c r="J186" i="1"/>
  <c r="K186" i="1"/>
  <c r="I186" i="1"/>
  <c r="Z314" i="1"/>
  <c r="Y314" i="1"/>
  <c r="X314" i="1"/>
  <c r="J263" i="1"/>
  <c r="K263" i="1"/>
  <c r="I263" i="1"/>
  <c r="Z203" i="1"/>
  <c r="Y203" i="1"/>
  <c r="X203" i="1"/>
  <c r="L115" i="1"/>
  <c r="N115" i="1" s="1"/>
  <c r="K146" i="1"/>
  <c r="J146" i="1"/>
  <c r="I146" i="1"/>
  <c r="K310" i="1"/>
  <c r="J310" i="1"/>
  <c r="I310" i="1"/>
  <c r="K294" i="1"/>
  <c r="J294" i="1"/>
  <c r="I294" i="1"/>
  <c r="K70" i="1"/>
  <c r="J70" i="1"/>
  <c r="I70" i="1"/>
  <c r="Z143" i="1"/>
  <c r="Y143" i="1"/>
  <c r="X143" i="1"/>
  <c r="K94" i="1"/>
  <c r="J94" i="1"/>
  <c r="I94" i="1"/>
  <c r="J333" i="1"/>
  <c r="K333" i="1"/>
  <c r="I333" i="1"/>
  <c r="Z235" i="1"/>
  <c r="Y235" i="1"/>
  <c r="X235" i="1"/>
  <c r="K315" i="1"/>
  <c r="J315" i="1"/>
  <c r="I315" i="1"/>
  <c r="J264" i="1"/>
  <c r="K264" i="1"/>
  <c r="I264" i="1"/>
  <c r="K116" i="1"/>
  <c r="J116" i="1"/>
  <c r="I116" i="1"/>
  <c r="K177" i="1"/>
  <c r="J177" i="1"/>
  <c r="I177" i="1"/>
  <c r="J176" i="1"/>
  <c r="K176" i="1"/>
  <c r="I176" i="1"/>
  <c r="K307" i="1"/>
  <c r="J307" i="1"/>
  <c r="I307" i="1"/>
  <c r="J122" i="1"/>
  <c r="K122" i="1"/>
  <c r="I122" i="1"/>
  <c r="Z195" i="1"/>
  <c r="Y195" i="1"/>
  <c r="X195" i="1"/>
  <c r="Z13" i="1"/>
  <c r="Y13" i="1"/>
  <c r="X13" i="1"/>
  <c r="K256" i="1"/>
  <c r="J256" i="1"/>
  <c r="I256" i="1"/>
  <c r="K13" i="1"/>
  <c r="J13" i="1"/>
  <c r="I13" i="1"/>
  <c r="J260" i="1"/>
  <c r="K260" i="1"/>
  <c r="I260" i="1"/>
  <c r="J84" i="1"/>
  <c r="K84" i="1"/>
  <c r="I84" i="1"/>
  <c r="K17" i="1"/>
  <c r="J17" i="1"/>
  <c r="I17" i="1"/>
  <c r="Z15" i="1"/>
  <c r="Y15" i="1"/>
  <c r="X15" i="1"/>
  <c r="K126" i="1"/>
  <c r="J126" i="1"/>
  <c r="I126" i="1"/>
  <c r="J119" i="1"/>
  <c r="K119" i="1"/>
  <c r="I119" i="1"/>
  <c r="K248" i="1"/>
  <c r="J248" i="1"/>
  <c r="I248" i="1"/>
  <c r="X41" i="1" l="1"/>
  <c r="AA41" i="1" s="1"/>
  <c r="AC41" i="1" s="1"/>
  <c r="Z301" i="1"/>
  <c r="AA301" i="1" s="1"/>
  <c r="AC301" i="1" s="1"/>
  <c r="Y223" i="1"/>
  <c r="Z223" i="1"/>
  <c r="K32" i="1"/>
  <c r="I32" i="1"/>
  <c r="X233" i="1"/>
  <c r="AA233" i="1" s="1"/>
  <c r="AC233" i="1" s="1"/>
  <c r="K207" i="1"/>
  <c r="N278" i="1"/>
  <c r="L141" i="1"/>
  <c r="N141" i="1" s="1"/>
  <c r="N124" i="1"/>
  <c r="Y233" i="1"/>
  <c r="I207" i="1"/>
  <c r="X27" i="1"/>
  <c r="AA27" i="1" s="1"/>
  <c r="AC27" i="1" s="1"/>
  <c r="L142" i="1"/>
  <c r="N142" i="1" s="1"/>
  <c r="L80" i="1"/>
  <c r="N80" i="1" s="1"/>
  <c r="K329" i="1"/>
  <c r="L329" i="1" s="1"/>
  <c r="N329" i="1" s="1"/>
  <c r="X141" i="1"/>
  <c r="AA141" i="1" s="1"/>
  <c r="AC141" i="1" s="1"/>
  <c r="Y27" i="1"/>
  <c r="J329" i="1"/>
  <c r="Y141" i="1"/>
  <c r="X163" i="1"/>
  <c r="Z163" i="1"/>
  <c r="AA155" i="1"/>
  <c r="AC155" i="1" s="1"/>
  <c r="X36" i="1"/>
  <c r="Z36" i="1"/>
  <c r="X68" i="1"/>
  <c r="Z68" i="1"/>
  <c r="Y136" i="1"/>
  <c r="I265" i="1"/>
  <c r="L265" i="1" s="1"/>
  <c r="N265" i="1" s="1"/>
  <c r="L143" i="1"/>
  <c r="N143" i="1" s="1"/>
  <c r="J265" i="1"/>
  <c r="L174" i="1"/>
  <c r="N174" i="1" s="1"/>
  <c r="AA29" i="1"/>
  <c r="AC29" i="1" s="1"/>
  <c r="Y58" i="1"/>
  <c r="AA181" i="1"/>
  <c r="AC181" i="1" s="1"/>
  <c r="AC160" i="1"/>
  <c r="I298" i="1"/>
  <c r="Z226" i="1"/>
  <c r="AA226" i="1" s="1"/>
  <c r="AC226" i="1" s="1"/>
  <c r="Y226" i="1"/>
  <c r="K298" i="1"/>
  <c r="Z136" i="1"/>
  <c r="AA136" i="1" s="1"/>
  <c r="AC136" i="1" s="1"/>
  <c r="J56" i="1"/>
  <c r="K56" i="1"/>
  <c r="L56" i="1" s="1"/>
  <c r="N56" i="1" s="1"/>
  <c r="L47" i="1"/>
  <c r="N47" i="1" s="1"/>
  <c r="AA257" i="1"/>
  <c r="AC257" i="1" s="1"/>
  <c r="Y326" i="1"/>
  <c r="L262" i="1"/>
  <c r="N262" i="1" s="1"/>
  <c r="X202" i="1"/>
  <c r="AA202" i="1" s="1"/>
  <c r="AC202" i="1" s="1"/>
  <c r="AA188" i="1"/>
  <c r="AC188" i="1" s="1"/>
  <c r="L72" i="1"/>
  <c r="N72" i="1" s="1"/>
  <c r="Z198" i="1"/>
  <c r="Y202" i="1"/>
  <c r="L167" i="1"/>
  <c r="N167" i="1" s="1"/>
  <c r="Y312" i="1"/>
  <c r="I349" i="1"/>
  <c r="AC123" i="1"/>
  <c r="Y116" i="1"/>
  <c r="K349" i="1"/>
  <c r="I334" i="1"/>
  <c r="L334" i="1" s="1"/>
  <c r="N334" i="1" s="1"/>
  <c r="X116" i="1"/>
  <c r="AA116" i="1" s="1"/>
  <c r="AC116" i="1" s="1"/>
  <c r="J334" i="1"/>
  <c r="Z58" i="1"/>
  <c r="AA58" i="1" s="1"/>
  <c r="AC58" i="1" s="1"/>
  <c r="K352" i="1"/>
  <c r="X198" i="1"/>
  <c r="Y344" i="1"/>
  <c r="I189" i="1"/>
  <c r="K189" i="1"/>
  <c r="L77" i="1"/>
  <c r="N77" i="1" s="1"/>
  <c r="AA157" i="1"/>
  <c r="AC157" i="1" s="1"/>
  <c r="AC323" i="1"/>
  <c r="X312" i="1"/>
  <c r="AA312" i="1" s="1"/>
  <c r="AC312" i="1" s="1"/>
  <c r="AA347" i="1"/>
  <c r="AC347" i="1" s="1"/>
  <c r="Z16" i="1"/>
  <c r="AA16" i="1" s="1"/>
  <c r="AC16" i="1" s="1"/>
  <c r="X326" i="1"/>
  <c r="AA326" i="1" s="1"/>
  <c r="AC326" i="1" s="1"/>
  <c r="Y208" i="1"/>
  <c r="K344" i="1"/>
  <c r="L344" i="1" s="1"/>
  <c r="N344" i="1" s="1"/>
  <c r="AC274" i="1"/>
  <c r="AA345" i="1"/>
  <c r="AC345" i="1" s="1"/>
  <c r="Y305" i="1"/>
  <c r="K281" i="1"/>
  <c r="Y114" i="1"/>
  <c r="L45" i="1"/>
  <c r="N45" i="1" s="1"/>
  <c r="Y16" i="1"/>
  <c r="J309" i="1"/>
  <c r="I281" i="1"/>
  <c r="Z114" i="1"/>
  <c r="AA114" i="1" s="1"/>
  <c r="AC114" i="1" s="1"/>
  <c r="L144" i="1"/>
  <c r="N144" i="1" s="1"/>
  <c r="AA289" i="1"/>
  <c r="AC289" i="1" s="1"/>
  <c r="AA112" i="1"/>
  <c r="AC112" i="1" s="1"/>
  <c r="X84" i="1"/>
  <c r="K309" i="1"/>
  <c r="L309" i="1" s="1"/>
  <c r="N309" i="1" s="1"/>
  <c r="J54" i="1"/>
  <c r="J197" i="1"/>
  <c r="X298" i="1"/>
  <c r="Y174" i="1"/>
  <c r="AA182" i="1"/>
  <c r="AC182" i="1" s="1"/>
  <c r="I54" i="1"/>
  <c r="L54" i="1" s="1"/>
  <c r="N54" i="1" s="1"/>
  <c r="AA290" i="1"/>
  <c r="AC290" i="1" s="1"/>
  <c r="AA251" i="1"/>
  <c r="AC251" i="1" s="1"/>
  <c r="L154" i="1"/>
  <c r="N154" i="1" s="1"/>
  <c r="AA95" i="1"/>
  <c r="AC95" i="1" s="1"/>
  <c r="Z84" i="1"/>
  <c r="J317" i="1"/>
  <c r="X174" i="1"/>
  <c r="AA174" i="1" s="1"/>
  <c r="AC174" i="1" s="1"/>
  <c r="Z208" i="1"/>
  <c r="AA208" i="1" s="1"/>
  <c r="AC208" i="1" s="1"/>
  <c r="Z146" i="1"/>
  <c r="N55" i="1"/>
  <c r="Z305" i="1"/>
  <c r="AA305" i="1" s="1"/>
  <c r="AC305" i="1" s="1"/>
  <c r="Z298" i="1"/>
  <c r="K317" i="1"/>
  <c r="L317" i="1" s="1"/>
  <c r="N317" i="1" s="1"/>
  <c r="I352" i="1"/>
  <c r="AA43" i="1"/>
  <c r="AC43" i="1" s="1"/>
  <c r="K291" i="1"/>
  <c r="L170" i="1"/>
  <c r="N170" i="1" s="1"/>
  <c r="AA280" i="1"/>
  <c r="AC280" i="1" s="1"/>
  <c r="X146" i="1"/>
  <c r="AA97" i="1"/>
  <c r="AC97" i="1" s="1"/>
  <c r="Z113" i="1"/>
  <c r="AA113" i="1" s="1"/>
  <c r="AC113" i="1" s="1"/>
  <c r="I41" i="1"/>
  <c r="Y113" i="1"/>
  <c r="Z316" i="1"/>
  <c r="K318" i="1"/>
  <c r="J224" i="1"/>
  <c r="L258" i="1"/>
  <c r="N258" i="1" s="1"/>
  <c r="L99" i="1"/>
  <c r="N99" i="1" s="1"/>
  <c r="K157" i="1"/>
  <c r="I157" i="1"/>
  <c r="K41" i="1"/>
  <c r="X316" i="1"/>
  <c r="I224" i="1"/>
  <c r="L224" i="1" s="1"/>
  <c r="N224" i="1" s="1"/>
  <c r="Y178" i="1"/>
  <c r="L159" i="1"/>
  <c r="N159" i="1" s="1"/>
  <c r="Z344" i="1"/>
  <c r="AA344" i="1" s="1"/>
  <c r="AC344" i="1" s="1"/>
  <c r="N101" i="1"/>
  <c r="I318" i="1"/>
  <c r="Z225" i="1"/>
  <c r="Y225" i="1"/>
  <c r="X225" i="1"/>
  <c r="I291" i="1"/>
  <c r="X178" i="1"/>
  <c r="AA178" i="1" s="1"/>
  <c r="AC178" i="1" s="1"/>
  <c r="L345" i="1"/>
  <c r="N345" i="1" s="1"/>
  <c r="AA142" i="1"/>
  <c r="AC142" i="1" s="1"/>
  <c r="L107" i="1"/>
  <c r="N107" i="1" s="1"/>
  <c r="L190" i="1"/>
  <c r="N190" i="1" s="1"/>
  <c r="L186" i="1"/>
  <c r="N186" i="1" s="1"/>
  <c r="AA237" i="1"/>
  <c r="AC237" i="1" s="1"/>
  <c r="AA115" i="1"/>
  <c r="AC115" i="1" s="1"/>
  <c r="K197" i="1"/>
  <c r="L197" i="1" s="1"/>
  <c r="N197" i="1" s="1"/>
  <c r="J344" i="1"/>
  <c r="AA150" i="1"/>
  <c r="AC150" i="1" s="1"/>
  <c r="AA215" i="1"/>
  <c r="AC215" i="1" s="1"/>
  <c r="K38" i="1"/>
  <c r="L38" i="1" s="1"/>
  <c r="N38" i="1" s="1"/>
  <c r="L16" i="1"/>
  <c r="N16" i="1" s="1"/>
  <c r="L51" i="1"/>
  <c r="N51" i="1" s="1"/>
  <c r="N269" i="1"/>
  <c r="AA75" i="1"/>
  <c r="AC75" i="1" s="1"/>
  <c r="Y330" i="1"/>
  <c r="L100" i="1"/>
  <c r="N100" i="1" s="1"/>
  <c r="L164" i="1"/>
  <c r="N164" i="1" s="1"/>
  <c r="Y213" i="1"/>
  <c r="K216" i="1"/>
  <c r="AA338" i="1"/>
  <c r="AC338" i="1" s="1"/>
  <c r="L134" i="1"/>
  <c r="N134" i="1" s="1"/>
  <c r="I287" i="1"/>
  <c r="L287" i="1" s="1"/>
  <c r="N287" i="1" s="1"/>
  <c r="X330" i="1"/>
  <c r="AA330" i="1" s="1"/>
  <c r="AC330" i="1" s="1"/>
  <c r="X213" i="1"/>
  <c r="AA213" i="1" s="1"/>
  <c r="AC213" i="1" s="1"/>
  <c r="L127" i="1"/>
  <c r="N127" i="1" s="1"/>
  <c r="X220" i="1"/>
  <c r="Z220" i="1"/>
  <c r="Y220" i="1"/>
  <c r="J287" i="1"/>
  <c r="Z324" i="1"/>
  <c r="L355" i="1"/>
  <c r="N355" i="1" s="1"/>
  <c r="L198" i="1"/>
  <c r="N198" i="1" s="1"/>
  <c r="AA294" i="1"/>
  <c r="AC294" i="1" s="1"/>
  <c r="K330" i="1"/>
  <c r="J330" i="1"/>
  <c r="I330" i="1"/>
  <c r="AA183" i="1"/>
  <c r="AC183" i="1" s="1"/>
  <c r="AA342" i="1"/>
  <c r="AC342" i="1" s="1"/>
  <c r="L117" i="1"/>
  <c r="N117" i="1" s="1"/>
  <c r="AA269" i="1"/>
  <c r="AC269" i="1" s="1"/>
  <c r="I37" i="1"/>
  <c r="L175" i="1"/>
  <c r="N175" i="1" s="1"/>
  <c r="AA17" i="1"/>
  <c r="AC17" i="1" s="1"/>
  <c r="L236" i="1"/>
  <c r="N236" i="1" s="1"/>
  <c r="AA335" i="1"/>
  <c r="AC335" i="1" s="1"/>
  <c r="J38" i="1"/>
  <c r="L311" i="1"/>
  <c r="N311" i="1" s="1"/>
  <c r="L86" i="1"/>
  <c r="N86" i="1" s="1"/>
  <c r="AA120" i="1"/>
  <c r="AC120" i="1" s="1"/>
  <c r="K199" i="1"/>
  <c r="J199" i="1"/>
  <c r="I199" i="1"/>
  <c r="L181" i="1"/>
  <c r="N181" i="1" s="1"/>
  <c r="L274" i="1"/>
  <c r="N274" i="1" s="1"/>
  <c r="AA292" i="1"/>
  <c r="AC292" i="1" s="1"/>
  <c r="L209" i="1"/>
  <c r="N209" i="1" s="1"/>
  <c r="L313" i="1"/>
  <c r="N313" i="1" s="1"/>
  <c r="AA33" i="1"/>
  <c r="AC33" i="1" s="1"/>
  <c r="AA311" i="1"/>
  <c r="AC311" i="1" s="1"/>
  <c r="AA271" i="1"/>
  <c r="AC271" i="1" s="1"/>
  <c r="AA261" i="1"/>
  <c r="AC261" i="1" s="1"/>
  <c r="AA57" i="1"/>
  <c r="AC57" i="1" s="1"/>
  <c r="AA212" i="1"/>
  <c r="AC212" i="1" s="1"/>
  <c r="L210" i="1"/>
  <c r="N210" i="1" s="1"/>
  <c r="L36" i="1"/>
  <c r="N36" i="1" s="1"/>
  <c r="L222" i="1"/>
  <c r="N222" i="1" s="1"/>
  <c r="Z24" i="1"/>
  <c r="X324" i="1"/>
  <c r="L261" i="1"/>
  <c r="N261" i="1" s="1"/>
  <c r="L148" i="1"/>
  <c r="N148" i="1" s="1"/>
  <c r="AA238" i="1"/>
  <c r="AC238" i="1" s="1"/>
  <c r="AA82" i="1"/>
  <c r="AC82" i="1" s="1"/>
  <c r="AA54" i="1"/>
  <c r="AC54" i="1" s="1"/>
  <c r="AA144" i="1"/>
  <c r="AC144" i="1" s="1"/>
  <c r="L270" i="1"/>
  <c r="N270" i="1" s="1"/>
  <c r="L206" i="1"/>
  <c r="N206" i="1" s="1"/>
  <c r="L83" i="1"/>
  <c r="N83" i="1" s="1"/>
  <c r="L188" i="1"/>
  <c r="N188" i="1" s="1"/>
  <c r="L319" i="1"/>
  <c r="N319" i="1" s="1"/>
  <c r="AA355" i="1"/>
  <c r="AC355" i="1" s="1"/>
  <c r="L172" i="1"/>
  <c r="N172" i="1" s="1"/>
  <c r="AA18" i="1"/>
  <c r="AC18" i="1" s="1"/>
  <c r="L212" i="1"/>
  <c r="N212" i="1" s="1"/>
  <c r="L239" i="1"/>
  <c r="N239" i="1" s="1"/>
  <c r="L213" i="1"/>
  <c r="N213" i="1" s="1"/>
  <c r="L66" i="1"/>
  <c r="N66" i="1" s="1"/>
  <c r="L149" i="1"/>
  <c r="N149" i="1" s="1"/>
  <c r="AA332" i="1"/>
  <c r="AC332" i="1" s="1"/>
  <c r="AA219" i="1"/>
  <c r="AC219" i="1" s="1"/>
  <c r="K103" i="1"/>
  <c r="J103" i="1"/>
  <c r="I103" i="1"/>
  <c r="Z192" i="1"/>
  <c r="X192" i="1"/>
  <c r="Y192" i="1"/>
  <c r="L151" i="1"/>
  <c r="N151" i="1" s="1"/>
  <c r="AA187" i="1"/>
  <c r="AC187" i="1" s="1"/>
  <c r="L74" i="1"/>
  <c r="N74" i="1" s="1"/>
  <c r="L297" i="1"/>
  <c r="N297" i="1" s="1"/>
  <c r="AA48" i="1"/>
  <c r="AC48" i="1" s="1"/>
  <c r="L112" i="1"/>
  <c r="N112" i="1" s="1"/>
  <c r="L275" i="1"/>
  <c r="N275" i="1" s="1"/>
  <c r="AA86" i="1"/>
  <c r="AC86" i="1" s="1"/>
  <c r="AA40" i="1"/>
  <c r="AC40" i="1" s="1"/>
  <c r="AA350" i="1"/>
  <c r="AC350" i="1" s="1"/>
  <c r="AA184" i="1"/>
  <c r="AC184" i="1" s="1"/>
  <c r="L203" i="1"/>
  <c r="N203" i="1" s="1"/>
  <c r="AA232" i="1"/>
  <c r="AC232" i="1" s="1"/>
  <c r="I216" i="1"/>
  <c r="L277" i="1"/>
  <c r="N277" i="1" s="1"/>
  <c r="AA102" i="1"/>
  <c r="AC102" i="1" s="1"/>
  <c r="L245" i="1"/>
  <c r="N245" i="1" s="1"/>
  <c r="L341" i="1"/>
  <c r="N341" i="1" s="1"/>
  <c r="AA304" i="1"/>
  <c r="AC304" i="1" s="1"/>
  <c r="Y138" i="1"/>
  <c r="Z138" i="1"/>
  <c r="X138" i="1"/>
  <c r="J93" i="1"/>
  <c r="I93" i="1"/>
  <c r="K93" i="1"/>
  <c r="AA15" i="1"/>
  <c r="AC15" i="1" s="1"/>
  <c r="L256" i="1"/>
  <c r="N256" i="1" s="1"/>
  <c r="L116" i="1"/>
  <c r="N116" i="1" s="1"/>
  <c r="L146" i="1"/>
  <c r="N146" i="1" s="1"/>
  <c r="L225" i="1"/>
  <c r="N225" i="1" s="1"/>
  <c r="L29" i="1"/>
  <c r="N29" i="1" s="1"/>
  <c r="X24" i="1"/>
  <c r="AA282" i="1"/>
  <c r="AC282" i="1" s="1"/>
  <c r="L337" i="1"/>
  <c r="N337" i="1" s="1"/>
  <c r="AA60" i="1"/>
  <c r="AC60" i="1" s="1"/>
  <c r="AB11" i="1"/>
  <c r="L30" i="1"/>
  <c r="N30" i="1" s="1"/>
  <c r="Z284" i="1"/>
  <c r="X284" i="1"/>
  <c r="Y284" i="1"/>
  <c r="K37" i="1"/>
  <c r="AA185" i="1"/>
  <c r="AC185" i="1" s="1"/>
  <c r="AA53" i="1"/>
  <c r="AC53" i="1" s="1"/>
  <c r="L266" i="1"/>
  <c r="N266" i="1" s="1"/>
  <c r="X340" i="1"/>
  <c r="Z340" i="1"/>
  <c r="Y340" i="1"/>
  <c r="AA309" i="1"/>
  <c r="AC309" i="1" s="1"/>
  <c r="M11" i="1"/>
  <c r="L119" i="1"/>
  <c r="N119" i="1" s="1"/>
  <c r="AA131" i="1"/>
  <c r="AC131" i="1" s="1"/>
  <c r="AA329" i="1"/>
  <c r="AC329" i="1" s="1"/>
  <c r="AA244" i="1"/>
  <c r="AC244" i="1" s="1"/>
  <c r="AA322" i="1"/>
  <c r="AC322" i="1" s="1"/>
  <c r="L230" i="1"/>
  <c r="N230" i="1" s="1"/>
  <c r="AA152" i="1"/>
  <c r="AC152" i="1" s="1"/>
  <c r="AA94" i="1"/>
  <c r="AC94" i="1" s="1"/>
  <c r="L339" i="1"/>
  <c r="N339" i="1" s="1"/>
  <c r="Y279" i="1"/>
  <c r="X279" i="1"/>
  <c r="Z279" i="1"/>
  <c r="K108" i="1"/>
  <c r="I108" i="1"/>
  <c r="J108" i="1"/>
  <c r="Y234" i="1"/>
  <c r="X234" i="1"/>
  <c r="Z234" i="1"/>
  <c r="I285" i="1"/>
  <c r="K285" i="1"/>
  <c r="J285" i="1"/>
  <c r="X28" i="1"/>
  <c r="Z28" i="1"/>
  <c r="Y28" i="1"/>
  <c r="X100" i="1"/>
  <c r="Y100" i="1"/>
  <c r="Z100" i="1"/>
  <c r="X246" i="1"/>
  <c r="Z246" i="1"/>
  <c r="Y246" i="1"/>
  <c r="AA277" i="1"/>
  <c r="AC277" i="1" s="1"/>
  <c r="I293" i="1"/>
  <c r="J293" i="1"/>
  <c r="K293" i="1"/>
  <c r="Z122" i="1"/>
  <c r="X122" i="1"/>
  <c r="Y122" i="1"/>
  <c r="K111" i="1"/>
  <c r="J111" i="1"/>
  <c r="I111" i="1"/>
  <c r="Z42" i="1"/>
  <c r="X42" i="1"/>
  <c r="Y42" i="1"/>
  <c r="K243" i="1"/>
  <c r="I243" i="1"/>
  <c r="J243" i="1"/>
  <c r="L244" i="1"/>
  <c r="N244" i="1" s="1"/>
  <c r="L23" i="1"/>
  <c r="N23" i="1" s="1"/>
  <c r="AA224" i="1"/>
  <c r="AC224" i="1" s="1"/>
  <c r="L166" i="1"/>
  <c r="N166" i="1" s="1"/>
  <c r="X72" i="1"/>
  <c r="Y72" i="1"/>
  <c r="Z72" i="1"/>
  <c r="K184" i="1"/>
  <c r="J184" i="1"/>
  <c r="I184" i="1"/>
  <c r="J303" i="1"/>
  <c r="K303" i="1"/>
  <c r="I303" i="1"/>
  <c r="J21" i="1"/>
  <c r="K21" i="1"/>
  <c r="I21" i="1"/>
  <c r="L289" i="1"/>
  <c r="N289" i="1" s="1"/>
  <c r="Y104" i="1"/>
  <c r="X104" i="1"/>
  <c r="Z104" i="1"/>
  <c r="L102" i="1"/>
  <c r="N102" i="1" s="1"/>
  <c r="AA126" i="1"/>
  <c r="AC126" i="1" s="1"/>
  <c r="AA199" i="1"/>
  <c r="AC199" i="1" s="1"/>
  <c r="AA243" i="1"/>
  <c r="AC243" i="1" s="1"/>
  <c r="AA103" i="1"/>
  <c r="AC103" i="1" s="1"/>
  <c r="AA55" i="1"/>
  <c r="AC55" i="1" s="1"/>
  <c r="L139" i="1"/>
  <c r="N139" i="1" s="1"/>
  <c r="K132" i="1"/>
  <c r="I132" i="1"/>
  <c r="J132" i="1"/>
  <c r="L90" i="1"/>
  <c r="N90" i="1" s="1"/>
  <c r="L31" i="1"/>
  <c r="N31" i="1" s="1"/>
  <c r="L205" i="1"/>
  <c r="N205" i="1" s="1"/>
  <c r="J235" i="1"/>
  <c r="I235" i="1"/>
  <c r="K235" i="1"/>
  <c r="Y166" i="1"/>
  <c r="X166" i="1"/>
  <c r="Z166" i="1"/>
  <c r="L234" i="1"/>
  <c r="N234" i="1" s="1"/>
  <c r="AA276" i="1"/>
  <c r="AC276" i="1" s="1"/>
  <c r="AA200" i="1"/>
  <c r="AC200" i="1" s="1"/>
  <c r="L251" i="1"/>
  <c r="N251" i="1" s="1"/>
  <c r="Z260" i="1"/>
  <c r="Y260" i="1"/>
  <c r="X260" i="1"/>
  <c r="I26" i="1"/>
  <c r="K26" i="1"/>
  <c r="J26" i="1"/>
  <c r="L44" i="1"/>
  <c r="N44" i="1" s="1"/>
  <c r="Z296" i="1"/>
  <c r="X296" i="1"/>
  <c r="Y296" i="1"/>
  <c r="X308" i="1"/>
  <c r="Y308" i="1"/>
  <c r="Z308" i="1"/>
  <c r="AA66" i="1"/>
  <c r="AC66" i="1" s="1"/>
  <c r="L25" i="1"/>
  <c r="N25" i="1" s="1"/>
  <c r="Z318" i="1"/>
  <c r="X318" i="1"/>
  <c r="Y318" i="1"/>
  <c r="L304" i="1"/>
  <c r="N304" i="1" s="1"/>
  <c r="Z14" i="1"/>
  <c r="X14" i="1"/>
  <c r="Y14" i="1"/>
  <c r="Z336" i="1"/>
  <c r="Y336" i="1"/>
  <c r="X336" i="1"/>
  <c r="K192" i="1"/>
  <c r="I192" i="1"/>
  <c r="J192" i="1"/>
  <c r="K232" i="1"/>
  <c r="J232" i="1"/>
  <c r="I232" i="1"/>
  <c r="L219" i="1"/>
  <c r="N219" i="1" s="1"/>
  <c r="AA307" i="1"/>
  <c r="AC307" i="1" s="1"/>
  <c r="J89" i="1"/>
  <c r="K89" i="1"/>
  <c r="I89" i="1"/>
  <c r="L332" i="1"/>
  <c r="N332" i="1" s="1"/>
  <c r="L267" i="1"/>
  <c r="N267" i="1" s="1"/>
  <c r="L226" i="1"/>
  <c r="N226" i="1" s="1"/>
  <c r="AA98" i="1"/>
  <c r="AC98" i="1" s="1"/>
  <c r="X252" i="1"/>
  <c r="Y252" i="1"/>
  <c r="Z252" i="1"/>
  <c r="Z76" i="1"/>
  <c r="Y76" i="1"/>
  <c r="X76" i="1"/>
  <c r="L340" i="1"/>
  <c r="N340" i="1" s="1"/>
  <c r="X256" i="1"/>
  <c r="Z256" i="1"/>
  <c r="Y256" i="1"/>
  <c r="Z196" i="1"/>
  <c r="X196" i="1"/>
  <c r="Y196" i="1"/>
  <c r="Z52" i="1"/>
  <c r="X52" i="1"/>
  <c r="Y52" i="1"/>
  <c r="X110" i="1"/>
  <c r="Y110" i="1"/>
  <c r="Z110" i="1"/>
  <c r="J348" i="1"/>
  <c r="K348" i="1"/>
  <c r="I348" i="1"/>
  <c r="Y270" i="1"/>
  <c r="Z270" i="1"/>
  <c r="X270" i="1"/>
  <c r="Z253" i="1"/>
  <c r="X253" i="1"/>
  <c r="Y253" i="1"/>
  <c r="Z216" i="1"/>
  <c r="Y216" i="1"/>
  <c r="X216" i="1"/>
  <c r="Y96" i="1"/>
  <c r="X96" i="1"/>
  <c r="Z96" i="1"/>
  <c r="Y44" i="1"/>
  <c r="X44" i="1"/>
  <c r="Z44" i="1"/>
  <c r="X70" i="1"/>
  <c r="Z70" i="1"/>
  <c r="Y70" i="1"/>
  <c r="L331" i="1"/>
  <c r="N331" i="1" s="1"/>
  <c r="I155" i="1"/>
  <c r="J155" i="1"/>
  <c r="K155" i="1"/>
  <c r="I195" i="1"/>
  <c r="J195" i="1"/>
  <c r="K195" i="1"/>
  <c r="AA143" i="1"/>
  <c r="AC143" i="1" s="1"/>
  <c r="AA203" i="1"/>
  <c r="AC203" i="1" s="1"/>
  <c r="L42" i="1"/>
  <c r="N42" i="1" s="1"/>
  <c r="L179" i="1"/>
  <c r="N179" i="1" s="1"/>
  <c r="L241" i="1"/>
  <c r="N241" i="1" s="1"/>
  <c r="AA227" i="1"/>
  <c r="AC227" i="1" s="1"/>
  <c r="L88" i="1"/>
  <c r="N88" i="1" s="1"/>
  <c r="L328" i="1"/>
  <c r="N328" i="1" s="1"/>
  <c r="L140" i="1"/>
  <c r="N140" i="1" s="1"/>
  <c r="L193" i="1"/>
  <c r="N193" i="1" s="1"/>
  <c r="L71" i="1"/>
  <c r="N71" i="1" s="1"/>
  <c r="L250" i="1"/>
  <c r="N250" i="1" s="1"/>
  <c r="L91" i="1"/>
  <c r="N91" i="1" s="1"/>
  <c r="AA275" i="1"/>
  <c r="AC275" i="1" s="1"/>
  <c r="AA37" i="1"/>
  <c r="AC37" i="1" s="1"/>
  <c r="AA119" i="1"/>
  <c r="AC119" i="1" s="1"/>
  <c r="AA291" i="1"/>
  <c r="AC291" i="1" s="1"/>
  <c r="AA245" i="1"/>
  <c r="AC245" i="1" s="1"/>
  <c r="AA129" i="1"/>
  <c r="AC129" i="1" s="1"/>
  <c r="L130" i="1"/>
  <c r="N130" i="1" s="1"/>
  <c r="L185" i="1"/>
  <c r="N185" i="1" s="1"/>
  <c r="AA315" i="1"/>
  <c r="AC315" i="1" s="1"/>
  <c r="AA133" i="1"/>
  <c r="AC133" i="1" s="1"/>
  <c r="L61" i="1"/>
  <c r="N61" i="1" s="1"/>
  <c r="L92" i="1"/>
  <c r="N92" i="1" s="1"/>
  <c r="L300" i="1"/>
  <c r="N300" i="1" s="1"/>
  <c r="AA321" i="1"/>
  <c r="AC321" i="1" s="1"/>
  <c r="AA297" i="1"/>
  <c r="AC297" i="1" s="1"/>
  <c r="I171" i="1"/>
  <c r="K171" i="1"/>
  <c r="J171" i="1"/>
  <c r="Z78" i="1"/>
  <c r="X78" i="1"/>
  <c r="Y78" i="1"/>
  <c r="Z218" i="1"/>
  <c r="Y218" i="1"/>
  <c r="X218" i="1"/>
  <c r="X134" i="1"/>
  <c r="Y134" i="1"/>
  <c r="Z134" i="1"/>
  <c r="L237" i="1"/>
  <c r="N237" i="1" s="1"/>
  <c r="K63" i="1"/>
  <c r="J63" i="1"/>
  <c r="I63" i="1"/>
  <c r="AA334" i="1"/>
  <c r="AC334" i="1" s="1"/>
  <c r="J272" i="1"/>
  <c r="K272" i="1"/>
  <c r="I272" i="1"/>
  <c r="L106" i="1"/>
  <c r="N106" i="1" s="1"/>
  <c r="AA32" i="1"/>
  <c r="AC32" i="1" s="1"/>
  <c r="J125" i="1"/>
  <c r="I125" i="1"/>
  <c r="K125" i="1"/>
  <c r="Z162" i="1"/>
  <c r="Y162" i="1"/>
  <c r="X162" i="1"/>
  <c r="Z320" i="1"/>
  <c r="Y320" i="1"/>
  <c r="X320" i="1"/>
  <c r="L276" i="1"/>
  <c r="N276" i="1" s="1"/>
  <c r="AA247" i="1"/>
  <c r="AC247" i="1" s="1"/>
  <c r="Y170" i="1"/>
  <c r="Z170" i="1"/>
  <c r="X170" i="1"/>
  <c r="Y264" i="1"/>
  <c r="X264" i="1"/>
  <c r="Z264" i="1"/>
  <c r="J20" i="1"/>
  <c r="I20" i="1"/>
  <c r="K20" i="1"/>
  <c r="Y354" i="1"/>
  <c r="X354" i="1"/>
  <c r="Z354" i="1"/>
  <c r="AA180" i="1"/>
  <c r="AC180" i="1" s="1"/>
  <c r="L121" i="1"/>
  <c r="N121" i="1" s="1"/>
  <c r="Y164" i="1"/>
  <c r="Z164" i="1"/>
  <c r="X164" i="1"/>
  <c r="Z214" i="1"/>
  <c r="Y214" i="1"/>
  <c r="X214" i="1"/>
  <c r="J136" i="1"/>
  <c r="I136" i="1"/>
  <c r="K136" i="1"/>
  <c r="Y210" i="1"/>
  <c r="Z210" i="1"/>
  <c r="X210" i="1"/>
  <c r="J96" i="1"/>
  <c r="K96" i="1"/>
  <c r="I96" i="1"/>
  <c r="Z118" i="1"/>
  <c r="X118" i="1"/>
  <c r="Y118" i="1"/>
  <c r="AA158" i="1"/>
  <c r="AC158" i="1" s="1"/>
  <c r="X156" i="1"/>
  <c r="Z156" i="1"/>
  <c r="Y156" i="1"/>
  <c r="J24" i="1"/>
  <c r="I24" i="1"/>
  <c r="K24" i="1"/>
  <c r="L68" i="1"/>
  <c r="N68" i="1" s="1"/>
  <c r="J314" i="1"/>
  <c r="I314" i="1"/>
  <c r="K314" i="1"/>
  <c r="Y22" i="1"/>
  <c r="Z22" i="1"/>
  <c r="X22" i="1"/>
  <c r="Y288" i="1"/>
  <c r="X288" i="1"/>
  <c r="Z288" i="1"/>
  <c r="Z90" i="1"/>
  <c r="Y90" i="1"/>
  <c r="X90" i="1"/>
  <c r="L43" i="1"/>
  <c r="N43" i="1" s="1"/>
  <c r="Z186" i="1"/>
  <c r="Y186" i="1"/>
  <c r="X186" i="1"/>
  <c r="L113" i="1"/>
  <c r="N113" i="1" s="1"/>
  <c r="L138" i="1"/>
  <c r="N138" i="1" s="1"/>
  <c r="I168" i="1"/>
  <c r="J168" i="1"/>
  <c r="K168" i="1"/>
  <c r="Z88" i="1"/>
  <c r="Y88" i="1"/>
  <c r="X88" i="1"/>
  <c r="Y250" i="1"/>
  <c r="X250" i="1"/>
  <c r="Z250" i="1"/>
  <c r="L217" i="1"/>
  <c r="N217" i="1" s="1"/>
  <c r="X346" i="1"/>
  <c r="Z346" i="1"/>
  <c r="Y346" i="1"/>
  <c r="X172" i="1"/>
  <c r="Z172" i="1"/>
  <c r="Y172" i="1"/>
  <c r="X190" i="1"/>
  <c r="Z190" i="1"/>
  <c r="Y190" i="1"/>
  <c r="I81" i="1"/>
  <c r="K81" i="1"/>
  <c r="J81" i="1"/>
  <c r="Y272" i="1"/>
  <c r="X272" i="1"/>
  <c r="Z272" i="1"/>
  <c r="Y108" i="1"/>
  <c r="Z108" i="1"/>
  <c r="X108" i="1"/>
  <c r="Y127" i="1"/>
  <c r="X127" i="1"/>
  <c r="Z127" i="1"/>
  <c r="K308" i="1"/>
  <c r="J308" i="1"/>
  <c r="I308" i="1"/>
  <c r="J323" i="1"/>
  <c r="K323" i="1"/>
  <c r="I323" i="1"/>
  <c r="K338" i="1"/>
  <c r="J338" i="1"/>
  <c r="I338" i="1"/>
  <c r="Z140" i="1"/>
  <c r="Y140" i="1"/>
  <c r="X140" i="1"/>
  <c r="I129" i="1"/>
  <c r="K129" i="1"/>
  <c r="J129" i="1"/>
  <c r="J296" i="1"/>
  <c r="I296" i="1"/>
  <c r="K296" i="1"/>
  <c r="Y348" i="1"/>
  <c r="X348" i="1"/>
  <c r="Z348" i="1"/>
  <c r="L204" i="1"/>
  <c r="N204" i="1" s="1"/>
  <c r="AA64" i="1"/>
  <c r="AC64" i="1" s="1"/>
  <c r="X63" i="1"/>
  <c r="Z63" i="1"/>
  <c r="Y63" i="1"/>
  <c r="AA293" i="1"/>
  <c r="AC293" i="1" s="1"/>
  <c r="Z168" i="1"/>
  <c r="Y168" i="1"/>
  <c r="X168" i="1"/>
  <c r="L302" i="1"/>
  <c r="N302" i="1" s="1"/>
  <c r="I178" i="1"/>
  <c r="K178" i="1"/>
  <c r="J178" i="1"/>
  <c r="I279" i="1"/>
  <c r="K279" i="1"/>
  <c r="J279" i="1"/>
  <c r="Y254" i="1"/>
  <c r="Z254" i="1"/>
  <c r="X254" i="1"/>
  <c r="Y242" i="1"/>
  <c r="Z242" i="1"/>
  <c r="X242" i="1"/>
  <c r="Z56" i="1"/>
  <c r="Y56" i="1"/>
  <c r="X56" i="1"/>
  <c r="L305" i="1"/>
  <c r="N305" i="1" s="1"/>
  <c r="Z34" i="1"/>
  <c r="X34" i="1"/>
  <c r="Y34" i="1"/>
  <c r="Y278" i="1"/>
  <c r="X278" i="1"/>
  <c r="Z278" i="1"/>
  <c r="X268" i="1"/>
  <c r="Z268" i="1"/>
  <c r="Y268" i="1"/>
  <c r="X38" i="1"/>
  <c r="Z38" i="1"/>
  <c r="Y38" i="1"/>
  <c r="X132" i="1"/>
  <c r="Z132" i="1"/>
  <c r="Y132" i="1"/>
  <c r="Z236" i="1"/>
  <c r="X236" i="1"/>
  <c r="Y236" i="1"/>
  <c r="Z130" i="1"/>
  <c r="X130" i="1"/>
  <c r="Y130" i="1"/>
  <c r="J194" i="1"/>
  <c r="I194" i="1"/>
  <c r="K194" i="1"/>
  <c r="Y306" i="1"/>
  <c r="X306" i="1"/>
  <c r="Z306" i="1"/>
  <c r="Y20" i="1"/>
  <c r="Z20" i="1"/>
  <c r="X20" i="1"/>
  <c r="Y230" i="1"/>
  <c r="Z230" i="1"/>
  <c r="X230" i="1"/>
  <c r="X262" i="1"/>
  <c r="Y262" i="1"/>
  <c r="Z262" i="1"/>
  <c r="Z106" i="1"/>
  <c r="Y106" i="1"/>
  <c r="X106" i="1"/>
  <c r="Y50" i="1"/>
  <c r="Z50" i="1"/>
  <c r="X50" i="1"/>
  <c r="AA273" i="1"/>
  <c r="AC273" i="1" s="1"/>
  <c r="AA228" i="1"/>
  <c r="AC228" i="1" s="1"/>
  <c r="AA352" i="1"/>
  <c r="AC352" i="1" s="1"/>
  <c r="I52" i="1"/>
  <c r="J52" i="1"/>
  <c r="K52" i="1"/>
  <c r="I227" i="1"/>
  <c r="J227" i="1"/>
  <c r="K227" i="1"/>
  <c r="X328" i="1"/>
  <c r="Y328" i="1"/>
  <c r="Z328" i="1"/>
  <c r="AA248" i="1"/>
  <c r="AC248" i="1" s="1"/>
  <c r="J27" i="1"/>
  <c r="K27" i="1"/>
  <c r="I27" i="1"/>
  <c r="L228" i="1"/>
  <c r="N228" i="1" s="1"/>
  <c r="K48" i="1"/>
  <c r="I48" i="1"/>
  <c r="J48" i="1"/>
  <c r="I187" i="1"/>
  <c r="K187" i="1"/>
  <c r="J187" i="1"/>
  <c r="L231" i="1"/>
  <c r="N231" i="1" s="1"/>
  <c r="L253" i="1"/>
  <c r="N253" i="1" s="1"/>
  <c r="L292" i="1"/>
  <c r="N292" i="1" s="1"/>
  <c r="L150" i="1"/>
  <c r="N150" i="1" s="1"/>
  <c r="X124" i="1"/>
  <c r="Y124" i="1"/>
  <c r="Z124" i="1"/>
  <c r="L283" i="1"/>
  <c r="N283" i="1" s="1"/>
  <c r="AA74" i="1"/>
  <c r="AC74" i="1" s="1"/>
  <c r="L254" i="1"/>
  <c r="N254" i="1" s="1"/>
  <c r="X148" i="1"/>
  <c r="Y148" i="1"/>
  <c r="Z148" i="1"/>
  <c r="K104" i="1"/>
  <c r="I104" i="1"/>
  <c r="J104" i="1"/>
  <c r="L46" i="1"/>
  <c r="N46" i="1" s="1"/>
  <c r="J22" i="1"/>
  <c r="I22" i="1"/>
  <c r="K22" i="1"/>
  <c r="L49" i="1"/>
  <c r="N49" i="1" s="1"/>
  <c r="Y258" i="1"/>
  <c r="X258" i="1"/>
  <c r="Z258" i="1"/>
  <c r="X80" i="1"/>
  <c r="Y80" i="1"/>
  <c r="Z80" i="1"/>
  <c r="Z240" i="1"/>
  <c r="X240" i="1"/>
  <c r="Y240" i="1"/>
  <c r="Y93" i="1"/>
  <c r="X93" i="1"/>
  <c r="Z93" i="1"/>
  <c r="J257" i="1"/>
  <c r="I257" i="1"/>
  <c r="K257" i="1"/>
  <c r="X300" i="1"/>
  <c r="Y300" i="1"/>
  <c r="Z300" i="1"/>
  <c r="L85" i="1"/>
  <c r="N85" i="1" s="1"/>
  <c r="K325" i="1"/>
  <c r="J325" i="1"/>
  <c r="I325" i="1"/>
  <c r="AA281" i="1"/>
  <c r="AC281" i="1" s="1"/>
  <c r="AA139" i="1"/>
  <c r="AC139" i="1" s="1"/>
  <c r="AA283" i="1"/>
  <c r="AC283" i="1" s="1"/>
  <c r="AA229" i="1"/>
  <c r="AC229" i="1" s="1"/>
  <c r="AA35" i="1"/>
  <c r="AC35" i="1" s="1"/>
  <c r="L288" i="1"/>
  <c r="N288" i="1" s="1"/>
  <c r="AA223" i="1"/>
  <c r="AC223" i="1" s="1"/>
  <c r="L307" i="1"/>
  <c r="N307" i="1" s="1"/>
  <c r="L70" i="1"/>
  <c r="N70" i="1" s="1"/>
  <c r="L263" i="1"/>
  <c r="N263" i="1" s="1"/>
  <c r="L191" i="1"/>
  <c r="N191" i="1" s="1"/>
  <c r="L271" i="1"/>
  <c r="N271" i="1" s="1"/>
  <c r="AA267" i="1"/>
  <c r="AC267" i="1" s="1"/>
  <c r="L98" i="1"/>
  <c r="N98" i="1" s="1"/>
  <c r="L284" i="1"/>
  <c r="N284" i="1" s="1"/>
  <c r="L290" i="1"/>
  <c r="N290" i="1" s="1"/>
  <c r="L65" i="1"/>
  <c r="N65" i="1" s="1"/>
  <c r="L321" i="1"/>
  <c r="N321" i="1" s="1"/>
  <c r="AA339" i="1"/>
  <c r="AC339" i="1" s="1"/>
  <c r="AA299" i="1"/>
  <c r="AC299" i="1" s="1"/>
  <c r="AA265" i="1"/>
  <c r="AC265" i="1" s="1"/>
  <c r="AA21" i="1"/>
  <c r="AC21" i="1" s="1"/>
  <c r="AA111" i="1"/>
  <c r="AC111" i="1" s="1"/>
  <c r="AA169" i="1"/>
  <c r="AC169" i="1" s="1"/>
  <c r="AA19" i="1"/>
  <c r="AC19" i="1" s="1"/>
  <c r="AA221" i="1"/>
  <c r="AC221" i="1" s="1"/>
  <c r="AA165" i="1"/>
  <c r="AC165" i="1" s="1"/>
  <c r="AA211" i="1"/>
  <c r="AC211" i="1" s="1"/>
  <c r="AA45" i="1"/>
  <c r="AC45" i="1" s="1"/>
  <c r="L273" i="1"/>
  <c r="N273" i="1" s="1"/>
  <c r="AA153" i="1"/>
  <c r="AC153" i="1" s="1"/>
  <c r="AA51" i="1"/>
  <c r="AC51" i="1" s="1"/>
  <c r="AA31" i="1"/>
  <c r="AC31" i="1" s="1"/>
  <c r="AA353" i="1"/>
  <c r="AC353" i="1" s="1"/>
  <c r="AA161" i="1"/>
  <c r="AC161" i="1" s="1"/>
  <c r="AA239" i="1"/>
  <c r="AC239" i="1" s="1"/>
  <c r="L320" i="1"/>
  <c r="N320" i="1" s="1"/>
  <c r="L252" i="1"/>
  <c r="N252" i="1" s="1"/>
  <c r="AA349" i="1"/>
  <c r="AC349" i="1" s="1"/>
  <c r="L50" i="1"/>
  <c r="N50" i="1" s="1"/>
  <c r="L17" i="1"/>
  <c r="N17" i="1" s="1"/>
  <c r="AA13" i="1"/>
  <c r="AC13" i="1" s="1"/>
  <c r="L264" i="1"/>
  <c r="N264" i="1" s="1"/>
  <c r="AA206" i="1"/>
  <c r="AC206" i="1" s="1"/>
  <c r="L114" i="1"/>
  <c r="N114" i="1" s="1"/>
  <c r="L336" i="1"/>
  <c r="N336" i="1" s="1"/>
  <c r="AA179" i="1"/>
  <c r="AC179" i="1" s="1"/>
  <c r="L351" i="1"/>
  <c r="N351" i="1" s="1"/>
  <c r="L39" i="1"/>
  <c r="N39" i="1" s="1"/>
  <c r="AA46" i="1"/>
  <c r="AC46" i="1" s="1"/>
  <c r="L73" i="1"/>
  <c r="N73" i="1" s="1"/>
  <c r="L165" i="1"/>
  <c r="N165" i="1" s="1"/>
  <c r="AA83" i="1"/>
  <c r="AC83" i="1" s="1"/>
  <c r="L316" i="1"/>
  <c r="N316" i="1" s="1"/>
  <c r="L62" i="1"/>
  <c r="N62" i="1" s="1"/>
  <c r="AA49" i="1"/>
  <c r="AC49" i="1" s="1"/>
  <c r="L18" i="1"/>
  <c r="N18" i="1" s="1"/>
  <c r="AA337" i="1"/>
  <c r="AC337" i="1" s="1"/>
  <c r="AA121" i="1"/>
  <c r="AC121" i="1" s="1"/>
  <c r="AA109" i="1"/>
  <c r="AC109" i="1" s="1"/>
  <c r="L76" i="1"/>
  <c r="N76" i="1" s="1"/>
  <c r="L126" i="1"/>
  <c r="N126" i="1" s="1"/>
  <c r="L13" i="1"/>
  <c r="L177" i="1"/>
  <c r="N177" i="1" s="1"/>
  <c r="L310" i="1"/>
  <c r="N310" i="1" s="1"/>
  <c r="L220" i="1"/>
  <c r="N220" i="1" s="1"/>
  <c r="L162" i="1"/>
  <c r="N162" i="1" s="1"/>
  <c r="L335" i="1"/>
  <c r="N335" i="1" s="1"/>
  <c r="L286" i="1"/>
  <c r="N286" i="1" s="1"/>
  <c r="AA151" i="1"/>
  <c r="AC151" i="1" s="1"/>
  <c r="L163" i="1"/>
  <c r="N163" i="1" s="1"/>
  <c r="L353" i="1"/>
  <c r="N353" i="1" s="1"/>
  <c r="L248" i="1"/>
  <c r="N248" i="1" s="1"/>
  <c r="L84" i="1"/>
  <c r="N84" i="1" s="1"/>
  <c r="AA195" i="1"/>
  <c r="AC195" i="1" s="1"/>
  <c r="L315" i="1"/>
  <c r="N315" i="1" s="1"/>
  <c r="L333" i="1"/>
  <c r="N333" i="1" s="1"/>
  <c r="L268" i="1"/>
  <c r="N268" i="1" s="1"/>
  <c r="AA154" i="1"/>
  <c r="AC154" i="1" s="1"/>
  <c r="L28" i="1"/>
  <c r="N28" i="1" s="1"/>
  <c r="L161" i="1"/>
  <c r="N161" i="1" s="1"/>
  <c r="L19" i="1"/>
  <c r="N19" i="1" s="1"/>
  <c r="L196" i="1"/>
  <c r="N196" i="1" s="1"/>
  <c r="L34" i="1"/>
  <c r="N34" i="1" s="1"/>
  <c r="L147" i="1"/>
  <c r="N147" i="1" s="1"/>
  <c r="AA255" i="1"/>
  <c r="AC255" i="1" s="1"/>
  <c r="L183" i="1"/>
  <c r="N183" i="1" s="1"/>
  <c r="AA302" i="1"/>
  <c r="AC302" i="1" s="1"/>
  <c r="L94" i="1"/>
  <c r="N94" i="1" s="1"/>
  <c r="L97" i="1"/>
  <c r="N97" i="1" s="1"/>
  <c r="L169" i="1"/>
  <c r="N169" i="1" s="1"/>
  <c r="AA71" i="1"/>
  <c r="AC71" i="1" s="1"/>
  <c r="L343" i="1"/>
  <c r="N343" i="1" s="1"/>
  <c r="AA287" i="1"/>
  <c r="AC287" i="1" s="1"/>
  <c r="AA286" i="1"/>
  <c r="AC286" i="1" s="1"/>
  <c r="L218" i="1"/>
  <c r="N218" i="1" s="1"/>
  <c r="L260" i="1"/>
  <c r="N260" i="1" s="1"/>
  <c r="L122" i="1"/>
  <c r="N122" i="1" s="1"/>
  <c r="L176" i="1"/>
  <c r="N176" i="1" s="1"/>
  <c r="AA235" i="1"/>
  <c r="AC235" i="1" s="1"/>
  <c r="L294" i="1"/>
  <c r="N294" i="1" s="1"/>
  <c r="AA314" i="1"/>
  <c r="AC314" i="1" s="1"/>
  <c r="L180" i="1"/>
  <c r="N180" i="1" s="1"/>
  <c r="L221" i="1"/>
  <c r="N221" i="1" s="1"/>
  <c r="AA30" i="1"/>
  <c r="AC30" i="1" s="1"/>
  <c r="AA222" i="1"/>
  <c r="AC222" i="1" s="1"/>
  <c r="L249" i="1"/>
  <c r="N249" i="1" s="1"/>
  <c r="L105" i="1"/>
  <c r="N105" i="1" s="1"/>
  <c r="L35" i="1"/>
  <c r="N35" i="1" s="1"/>
  <c r="L32" i="1" l="1"/>
  <c r="N32" i="1" s="1"/>
  <c r="L207" i="1"/>
  <c r="N207" i="1" s="1"/>
  <c r="AA163" i="1"/>
  <c r="AC163" i="1" s="1"/>
  <c r="AA68" i="1"/>
  <c r="AC68" i="1" s="1"/>
  <c r="AA36" i="1"/>
  <c r="AC36" i="1" s="1"/>
  <c r="AA316" i="1"/>
  <c r="AC316" i="1" s="1"/>
  <c r="L352" i="1"/>
  <c r="N352" i="1" s="1"/>
  <c r="L349" i="1"/>
  <c r="N349" i="1" s="1"/>
  <c r="L298" i="1"/>
  <c r="N298" i="1" s="1"/>
  <c r="AA198" i="1"/>
  <c r="AC198" i="1" s="1"/>
  <c r="L189" i="1"/>
  <c r="N189" i="1" s="1"/>
  <c r="L318" i="1"/>
  <c r="N318" i="1" s="1"/>
  <c r="AA84" i="1"/>
  <c r="AC84" i="1" s="1"/>
  <c r="L103" i="1"/>
  <c r="N103" i="1" s="1"/>
  <c r="L281" i="1"/>
  <c r="N281" i="1" s="1"/>
  <c r="AA298" i="1"/>
  <c r="AC298" i="1" s="1"/>
  <c r="L157" i="1"/>
  <c r="N157" i="1" s="1"/>
  <c r="L41" i="1"/>
  <c r="N41" i="1" s="1"/>
  <c r="AA324" i="1"/>
  <c r="AC324" i="1" s="1"/>
  <c r="AA225" i="1"/>
  <c r="AC225" i="1" s="1"/>
  <c r="AA146" i="1"/>
  <c r="AC146" i="1" s="1"/>
  <c r="L291" i="1"/>
  <c r="N291" i="1" s="1"/>
  <c r="L27" i="1"/>
  <c r="N27" i="1" s="1"/>
  <c r="AA50" i="1"/>
  <c r="AC50" i="1" s="1"/>
  <c r="AA288" i="1"/>
  <c r="AC288" i="1" s="1"/>
  <c r="AA164" i="1"/>
  <c r="AC164" i="1" s="1"/>
  <c r="AA52" i="1"/>
  <c r="AC52" i="1" s="1"/>
  <c r="L21" i="1"/>
  <c r="N21" i="1" s="1"/>
  <c r="L108" i="1"/>
  <c r="N108" i="1" s="1"/>
  <c r="L216" i="1"/>
  <c r="N216" i="1" s="1"/>
  <c r="AA138" i="1"/>
  <c r="AC138" i="1" s="1"/>
  <c r="AA220" i="1"/>
  <c r="AC220" i="1" s="1"/>
  <c r="L104" i="1"/>
  <c r="N104" i="1" s="1"/>
  <c r="L199" i="1"/>
  <c r="N199" i="1" s="1"/>
  <c r="AA308" i="1"/>
  <c r="AC308" i="1" s="1"/>
  <c r="AA284" i="1"/>
  <c r="AC284" i="1" s="1"/>
  <c r="L93" i="1"/>
  <c r="N93" i="1" s="1"/>
  <c r="L37" i="1"/>
  <c r="N37" i="1" s="1"/>
  <c r="AA262" i="1"/>
  <c r="AC262" i="1" s="1"/>
  <c r="L330" i="1"/>
  <c r="N330" i="1" s="1"/>
  <c r="L48" i="1"/>
  <c r="N48" i="1" s="1"/>
  <c r="L192" i="1"/>
  <c r="N192" i="1" s="1"/>
  <c r="AA14" i="1"/>
  <c r="AC14" i="1" s="1"/>
  <c r="AA258" i="1"/>
  <c r="AC258" i="1" s="1"/>
  <c r="AA306" i="1"/>
  <c r="AC306" i="1" s="1"/>
  <c r="AA38" i="1"/>
  <c r="AC38" i="1" s="1"/>
  <c r="AA88" i="1"/>
  <c r="AC88" i="1" s="1"/>
  <c r="AA216" i="1"/>
  <c r="AC216" i="1" s="1"/>
  <c r="AA260" i="1"/>
  <c r="AC260" i="1" s="1"/>
  <c r="AA28" i="1"/>
  <c r="AC28" i="1" s="1"/>
  <c r="AA300" i="1"/>
  <c r="AC300" i="1" s="1"/>
  <c r="AA240" i="1"/>
  <c r="AC240" i="1" s="1"/>
  <c r="L227" i="1"/>
  <c r="N227" i="1" s="1"/>
  <c r="AA230" i="1"/>
  <c r="AC230" i="1" s="1"/>
  <c r="AA236" i="1"/>
  <c r="AC236" i="1" s="1"/>
  <c r="AA34" i="1"/>
  <c r="AC34" i="1" s="1"/>
  <c r="L308" i="1"/>
  <c r="N308" i="1" s="1"/>
  <c r="AA186" i="1"/>
  <c r="AC186" i="1" s="1"/>
  <c r="AA134" i="1"/>
  <c r="AC134" i="1" s="1"/>
  <c r="L348" i="1"/>
  <c r="N348" i="1" s="1"/>
  <c r="AA76" i="1"/>
  <c r="AC76" i="1" s="1"/>
  <c r="L232" i="1"/>
  <c r="N232" i="1" s="1"/>
  <c r="AA318" i="1"/>
  <c r="AC318" i="1" s="1"/>
  <c r="AA24" i="1"/>
  <c r="AC24" i="1" s="1"/>
  <c r="AA192" i="1"/>
  <c r="AC192" i="1" s="1"/>
  <c r="AA340" i="1"/>
  <c r="AC340" i="1" s="1"/>
  <c r="J11" i="1"/>
  <c r="J4" i="1" s="1"/>
  <c r="L168" i="1"/>
  <c r="N168" i="1" s="1"/>
  <c r="AA90" i="1"/>
  <c r="AC90" i="1" s="1"/>
  <c r="AA80" i="1"/>
  <c r="AC80" i="1" s="1"/>
  <c r="AA130" i="1"/>
  <c r="AC130" i="1" s="1"/>
  <c r="L323" i="1"/>
  <c r="N323" i="1" s="1"/>
  <c r="L81" i="1"/>
  <c r="N81" i="1" s="1"/>
  <c r="AA170" i="1"/>
  <c r="AC170" i="1" s="1"/>
  <c r="AA78" i="1"/>
  <c r="AC78" i="1" s="1"/>
  <c r="AA270" i="1"/>
  <c r="AC270" i="1" s="1"/>
  <c r="Z11" i="1"/>
  <c r="I5" i="1" s="1"/>
  <c r="Y11" i="1"/>
  <c r="J5" i="1" s="1"/>
  <c r="AA328" i="1"/>
  <c r="AC328" i="1" s="1"/>
  <c r="AA110" i="1"/>
  <c r="AC110" i="1" s="1"/>
  <c r="L243" i="1"/>
  <c r="N243" i="1" s="1"/>
  <c r="AA132" i="1"/>
  <c r="AC132" i="1" s="1"/>
  <c r="AA127" i="1"/>
  <c r="AC127" i="1" s="1"/>
  <c r="AA104" i="1"/>
  <c r="AC104" i="1" s="1"/>
  <c r="AA234" i="1"/>
  <c r="AC234" i="1" s="1"/>
  <c r="K11" i="1"/>
  <c r="I4" i="1" s="1"/>
  <c r="L52" i="1"/>
  <c r="N52" i="1" s="1"/>
  <c r="L338" i="1"/>
  <c r="N338" i="1" s="1"/>
  <c r="AA218" i="1"/>
  <c r="AC218" i="1" s="1"/>
  <c r="AA278" i="1"/>
  <c r="AC278" i="1" s="1"/>
  <c r="L257" i="1"/>
  <c r="N257" i="1" s="1"/>
  <c r="L187" i="1"/>
  <c r="N187" i="1" s="1"/>
  <c r="L194" i="1"/>
  <c r="N194" i="1" s="1"/>
  <c r="AA268" i="1"/>
  <c r="AC268" i="1" s="1"/>
  <c r="AA272" i="1"/>
  <c r="AC272" i="1" s="1"/>
  <c r="AA346" i="1"/>
  <c r="AC346" i="1" s="1"/>
  <c r="AA22" i="1"/>
  <c r="AC22" i="1" s="1"/>
  <c r="L24" i="1"/>
  <c r="N24" i="1" s="1"/>
  <c r="L136" i="1"/>
  <c r="N136" i="1" s="1"/>
  <c r="AA44" i="1"/>
  <c r="AC44" i="1" s="1"/>
  <c r="AA196" i="1"/>
  <c r="AC196" i="1" s="1"/>
  <c r="L89" i="1"/>
  <c r="N89" i="1" s="1"/>
  <c r="L132" i="1"/>
  <c r="N132" i="1" s="1"/>
  <c r="L303" i="1"/>
  <c r="N303" i="1" s="1"/>
  <c r="L285" i="1"/>
  <c r="N285" i="1" s="1"/>
  <c r="AA279" i="1"/>
  <c r="AC279" i="1" s="1"/>
  <c r="AA93" i="1"/>
  <c r="AC93" i="1" s="1"/>
  <c r="L129" i="1"/>
  <c r="N129" i="1" s="1"/>
  <c r="AA250" i="1"/>
  <c r="AC250" i="1" s="1"/>
  <c r="AA354" i="1"/>
  <c r="AC354" i="1" s="1"/>
  <c r="AA162" i="1"/>
  <c r="AC162" i="1" s="1"/>
  <c r="AA96" i="1"/>
  <c r="AC96" i="1" s="1"/>
  <c r="L184" i="1"/>
  <c r="N184" i="1" s="1"/>
  <c r="L111" i="1"/>
  <c r="N111" i="1" s="1"/>
  <c r="AA242" i="1"/>
  <c r="AC242" i="1" s="1"/>
  <c r="L279" i="1"/>
  <c r="N279" i="1" s="1"/>
  <c r="AA348" i="1"/>
  <c r="AC348" i="1" s="1"/>
  <c r="AA140" i="1"/>
  <c r="AC140" i="1" s="1"/>
  <c r="AA108" i="1"/>
  <c r="AC108" i="1" s="1"/>
  <c r="AA172" i="1"/>
  <c r="AC172" i="1" s="1"/>
  <c r="L314" i="1"/>
  <c r="N314" i="1" s="1"/>
  <c r="AA156" i="1"/>
  <c r="AC156" i="1" s="1"/>
  <c r="AA210" i="1"/>
  <c r="AC210" i="1" s="1"/>
  <c r="AA214" i="1"/>
  <c r="AC214" i="1" s="1"/>
  <c r="L272" i="1"/>
  <c r="N272" i="1" s="1"/>
  <c r="AA256" i="1"/>
  <c r="AC256" i="1" s="1"/>
  <c r="AA336" i="1"/>
  <c r="AC336" i="1" s="1"/>
  <c r="L26" i="1"/>
  <c r="N26" i="1" s="1"/>
  <c r="L20" i="1"/>
  <c r="N20" i="1" s="1"/>
  <c r="AA70" i="1"/>
  <c r="AC70" i="1" s="1"/>
  <c r="AA254" i="1"/>
  <c r="AC254" i="1" s="1"/>
  <c r="L178" i="1"/>
  <c r="N178" i="1" s="1"/>
  <c r="AA63" i="1"/>
  <c r="AC63" i="1" s="1"/>
  <c r="L296" i="1"/>
  <c r="N296" i="1" s="1"/>
  <c r="AA118" i="1"/>
  <c r="AC118" i="1" s="1"/>
  <c r="L125" i="1"/>
  <c r="N125" i="1" s="1"/>
  <c r="L171" i="1"/>
  <c r="N171" i="1" s="1"/>
  <c r="L195" i="1"/>
  <c r="N195" i="1" s="1"/>
  <c r="AA296" i="1"/>
  <c r="AC296" i="1" s="1"/>
  <c r="AA122" i="1"/>
  <c r="AC122" i="1" s="1"/>
  <c r="AA246" i="1"/>
  <c r="AC246" i="1" s="1"/>
  <c r="AA166" i="1"/>
  <c r="AC166" i="1" s="1"/>
  <c r="AA106" i="1"/>
  <c r="AC106" i="1" s="1"/>
  <c r="AA320" i="1"/>
  <c r="AC320" i="1" s="1"/>
  <c r="L63" i="1"/>
  <c r="N63" i="1" s="1"/>
  <c r="L155" i="1"/>
  <c r="N155" i="1" s="1"/>
  <c r="AA72" i="1"/>
  <c r="AC72" i="1" s="1"/>
  <c r="AA100" i="1"/>
  <c r="AC100" i="1" s="1"/>
  <c r="L325" i="1"/>
  <c r="N325" i="1" s="1"/>
  <c r="L22" i="1"/>
  <c r="N22" i="1" s="1"/>
  <c r="AA148" i="1"/>
  <c r="AC148" i="1" s="1"/>
  <c r="AA124" i="1"/>
  <c r="AC124" i="1" s="1"/>
  <c r="AA20" i="1"/>
  <c r="AC20" i="1" s="1"/>
  <c r="AA56" i="1"/>
  <c r="AC56" i="1" s="1"/>
  <c r="AA168" i="1"/>
  <c r="AC168" i="1" s="1"/>
  <c r="AA190" i="1"/>
  <c r="AC190" i="1" s="1"/>
  <c r="L96" i="1"/>
  <c r="N96" i="1" s="1"/>
  <c r="AA264" i="1"/>
  <c r="AC264" i="1" s="1"/>
  <c r="AA253" i="1"/>
  <c r="AC253" i="1" s="1"/>
  <c r="AA252" i="1"/>
  <c r="AC252" i="1" s="1"/>
  <c r="L235" i="1"/>
  <c r="N235" i="1" s="1"/>
  <c r="AA42" i="1"/>
  <c r="AC42" i="1" s="1"/>
  <c r="L293" i="1"/>
  <c r="N293" i="1" s="1"/>
  <c r="N13" i="1"/>
  <c r="L5" i="1" l="1"/>
  <c r="L4" i="1"/>
  <c r="N11" i="1"/>
  <c r="K4" i="1" s="1"/>
  <c r="L11" i="1"/>
  <c r="AC11" i="1"/>
  <c r="K5" i="1" s="1"/>
  <c r="AA11" i="1"/>
</calcChain>
</file>

<file path=xl/comments1.xml><?xml version="1.0" encoding="utf-8"?>
<comments xmlns="http://schemas.openxmlformats.org/spreadsheetml/2006/main">
  <authors>
    <author>laser</author>
  </authors>
  <commentList>
    <comment ref="AB12" authorId="0" shapeId="0">
      <text>
        <r>
          <rPr>
            <b/>
            <sz val="9"/>
            <color indexed="81"/>
            <rFont val="Tahoma"/>
            <family val="2"/>
          </rPr>
          <t>laser:</t>
        </r>
        <r>
          <rPr>
            <sz val="9"/>
            <color indexed="81"/>
            <rFont val="Tahoma"/>
            <family val="2"/>
          </rPr>
          <t xml:space="preserve">
PE: Thousand separator added throughout.</t>
        </r>
      </text>
    </comment>
  </commentList>
</comments>
</file>

<file path=xl/comments2.xml><?xml version="1.0" encoding="utf-8"?>
<comments xmlns="http://schemas.openxmlformats.org/spreadsheetml/2006/main">
  <authors>
    <author>Sunil Chopra</author>
  </authors>
  <commentList>
    <comment ref="R3" authorId="0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This assume that there is no over or under-stocking in the first cycle and the second half starts with the optimal desired quantity.</t>
        </r>
      </text>
    </comment>
  </commentList>
</comments>
</file>

<file path=xl/sharedStrings.xml><?xml version="1.0" encoding="utf-8"?>
<sst xmlns="http://schemas.openxmlformats.org/spreadsheetml/2006/main" count="83" uniqueCount="47">
  <si>
    <t>Product</t>
  </si>
  <si>
    <r>
      <t>Sale Price,</t>
    </r>
    <r>
      <rPr>
        <b/>
        <i/>
        <sz val="11"/>
        <color indexed="8"/>
        <rFont val="Calibri"/>
        <family val="2"/>
      </rPr>
      <t xml:space="preserve"> p</t>
    </r>
  </si>
  <si>
    <r>
      <t xml:space="preserve">Sourcing cost, </t>
    </r>
    <r>
      <rPr>
        <b/>
        <i/>
        <sz val="11"/>
        <color indexed="8"/>
        <rFont val="Calibri"/>
        <family val="2"/>
      </rPr>
      <t>c</t>
    </r>
  </si>
  <si>
    <r>
      <t xml:space="preserve">Net salvage value, </t>
    </r>
    <r>
      <rPr>
        <b/>
        <i/>
        <sz val="11"/>
        <color indexed="8"/>
        <rFont val="Calibri"/>
        <family val="2"/>
      </rPr>
      <t>s</t>
    </r>
  </si>
  <si>
    <r>
      <t xml:space="preserve">Mean  Demand over first cycle, </t>
    </r>
    <r>
      <rPr>
        <b/>
        <i/>
        <sz val="11"/>
        <color indexed="8"/>
        <rFont val="Calibri"/>
        <family val="2"/>
      </rPr>
      <t>μ1</t>
    </r>
  </si>
  <si>
    <r>
      <t xml:space="preserve">SD of Demand over first cycle, </t>
    </r>
    <r>
      <rPr>
        <b/>
        <i/>
        <sz val="11"/>
        <color indexed="8"/>
        <rFont val="Calibri"/>
        <family val="2"/>
      </rPr>
      <t>σ1</t>
    </r>
  </si>
  <si>
    <t>Optimal Service Level</t>
  </si>
  <si>
    <t>Optimal Order Size</t>
  </si>
  <si>
    <t>Trendy</t>
  </si>
  <si>
    <t>Basic</t>
  </si>
  <si>
    <t>Simulation for Winner Apparel (two orders in the season)</t>
  </si>
  <si>
    <t>Responsiveness premium =</t>
  </si>
  <si>
    <t>Starting Inventory</t>
  </si>
  <si>
    <t>Overstock</t>
  </si>
  <si>
    <t>Understock</t>
  </si>
  <si>
    <t>Second order</t>
  </si>
  <si>
    <t>Final understock</t>
  </si>
  <si>
    <t>Final overstock</t>
  </si>
  <si>
    <t>Second cycle sales</t>
  </si>
  <si>
    <t>Starting inventory</t>
  </si>
  <si>
    <t>Total Revenue</t>
  </si>
  <si>
    <t>First cycle demand</t>
  </si>
  <si>
    <t>First cycle sales</t>
  </si>
  <si>
    <t>Second cycle demand</t>
  </si>
  <si>
    <t>Total cost</t>
  </si>
  <si>
    <t>Profit</t>
  </si>
  <si>
    <t>Average</t>
  </si>
  <si>
    <t>Expected final overstock</t>
  </si>
  <si>
    <t>Expected final understock</t>
  </si>
  <si>
    <t>Expected Profit</t>
  </si>
  <si>
    <t>Single order in a Season from Low Cost Supplier</t>
  </si>
  <si>
    <r>
      <t xml:space="preserve">Mean  Season Demand, </t>
    </r>
    <r>
      <rPr>
        <b/>
        <i/>
        <sz val="11"/>
        <color indexed="8"/>
        <rFont val="Calibri"/>
        <family val="2"/>
      </rPr>
      <t>μ</t>
    </r>
  </si>
  <si>
    <r>
      <t xml:space="preserve">SD of Season Demand, </t>
    </r>
    <r>
      <rPr>
        <b/>
        <i/>
        <sz val="11"/>
        <color indexed="8"/>
        <rFont val="Calibri"/>
        <family val="2"/>
      </rPr>
      <t>σ</t>
    </r>
  </si>
  <si>
    <t>Expected Overstock</t>
  </si>
  <si>
    <t>Expected Understock</t>
  </si>
  <si>
    <t>Two Orders in a Season with lost sales in each cycle</t>
  </si>
  <si>
    <t>Expected Overstock in cycle 1</t>
  </si>
  <si>
    <t>Expected Understock in cycle 1</t>
  </si>
  <si>
    <t>Expected Profit in cycle 1</t>
  </si>
  <si>
    <r>
      <t xml:space="preserve">SD of Demand over second cycle, </t>
    </r>
    <r>
      <rPr>
        <b/>
        <i/>
        <sz val="11"/>
        <color indexed="8"/>
        <rFont val="Calibri"/>
        <family val="2"/>
      </rPr>
      <t>σ2</t>
    </r>
  </si>
  <si>
    <t>Expected quantity at start of cycle 2</t>
  </si>
  <si>
    <t>Expected Overstock in cycle 2</t>
  </si>
  <si>
    <t>Expected Understock in cycle 2</t>
  </si>
  <si>
    <t>Expected Profit in cycle 2</t>
  </si>
  <si>
    <t>Total Profit in Season</t>
  </si>
  <si>
    <t>SD of Profit</t>
  </si>
  <si>
    <r>
      <t xml:space="preserve">Mean Demand over second cycle, </t>
    </r>
    <r>
      <rPr>
        <b/>
        <i/>
        <sz val="11"/>
        <color theme="1"/>
        <rFont val="Calibri"/>
        <family val="2"/>
        <scheme val="minor"/>
      </rPr>
      <t>μ</t>
    </r>
    <r>
      <rPr>
        <b/>
        <sz val="11"/>
        <color theme="1"/>
        <rFont val="Calibri"/>
        <family val="2"/>
        <scheme val="minor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</si>
</sst>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_(* #,##0.0_);_(* \(#,##0.0\);_(* &quot;-&quot;??_);_(@_)"/>
  </numFmts>
  <fonts count="8" x14ac:knownFonts="1">
    <font>
      <sz val="11"/>
      <color theme="1"/>
      <name val="Calibri"/>
      <family val="2"/>
      <scheme val="minor"/>
    </font>
    <font>
      <b/>
      <i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64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1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0" fillId="0" borderId="3" xfId="0" applyBorder="1"/>
    <xf numFmtId="0" fontId="0" fillId="0" borderId="4" xfId="0" applyBorder="1"/>
    <xf numFmtId="10" fontId="2" fillId="0" borderId="4" xfId="3" applyNumberFormat="1" applyFont="1" applyBorder="1"/>
    <xf numFmtId="164" fontId="0" fillId="0" borderId="5" xfId="0" applyNumberFormat="1" applyBorder="1"/>
    <xf numFmtId="164" fontId="0" fillId="0" borderId="6" xfId="0" applyNumberFormat="1" applyBorder="1"/>
    <xf numFmtId="164" fontId="0" fillId="0" borderId="7" xfId="0" applyNumberFormat="1" applyBorder="1"/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3" fillId="0" borderId="2" xfId="0" applyFont="1" applyFill="1" applyBorder="1" applyAlignment="1">
      <alignment wrapText="1"/>
    </xf>
    <xf numFmtId="0" fontId="0" fillId="0" borderId="12" xfId="0" applyBorder="1"/>
    <xf numFmtId="0" fontId="0" fillId="0" borderId="13" xfId="0" applyBorder="1"/>
    <xf numFmtId="10" fontId="2" fillId="0" borderId="13" xfId="3" applyNumberFormat="1" applyFont="1" applyBorder="1"/>
    <xf numFmtId="164" fontId="2" fillId="0" borderId="13" xfId="1" applyNumberFormat="1" applyFont="1" applyBorder="1"/>
    <xf numFmtId="164" fontId="0" fillId="0" borderId="13" xfId="0" applyNumberFormat="1" applyBorder="1"/>
    <xf numFmtId="164" fontId="0" fillId="0" borderId="4" xfId="0" applyNumberFormat="1" applyBorder="1"/>
    <xf numFmtId="165" fontId="2" fillId="0" borderId="14" xfId="2" applyNumberFormat="1" applyFont="1" applyBorder="1"/>
    <xf numFmtId="44" fontId="2" fillId="0" borderId="13" xfId="2" applyFont="1" applyBorder="1"/>
    <xf numFmtId="44" fontId="2" fillId="0" borderId="4" xfId="2" applyFont="1" applyBorder="1"/>
    <xf numFmtId="164" fontId="0" fillId="0" borderId="15" xfId="0" applyNumberFormat="1" applyBorder="1"/>
    <xf numFmtId="0" fontId="0" fillId="0" borderId="15" xfId="0" applyBorder="1"/>
    <xf numFmtId="164" fontId="0" fillId="0" borderId="16" xfId="0" applyNumberFormat="1" applyBorder="1"/>
    <xf numFmtId="0" fontId="0" fillId="0" borderId="16" xfId="0" applyBorder="1"/>
    <xf numFmtId="0" fontId="3" fillId="0" borderId="11" xfId="0" applyFont="1" applyBorder="1" applyAlignment="1">
      <alignment wrapText="1"/>
    </xf>
    <xf numFmtId="0" fontId="0" fillId="0" borderId="0" xfId="0" applyAlignment="1">
      <alignment wrapText="1"/>
    </xf>
    <xf numFmtId="0" fontId="0" fillId="0" borderId="17" xfId="0" applyBorder="1"/>
    <xf numFmtId="165" fontId="2" fillId="0" borderId="16" xfId="2" applyNumberFormat="1" applyFont="1" applyBorder="1"/>
    <xf numFmtId="10" fontId="2" fillId="0" borderId="16" xfId="3" applyNumberFormat="1" applyFont="1" applyBorder="1"/>
    <xf numFmtId="164" fontId="2" fillId="0" borderId="16" xfId="1" applyNumberFormat="1" applyFont="1" applyBorder="1"/>
    <xf numFmtId="165" fontId="2" fillId="0" borderId="18" xfId="2" applyNumberFormat="1" applyFont="1" applyBorder="1"/>
    <xf numFmtId="43" fontId="0" fillId="0" borderId="0" xfId="0" applyNumberFormat="1"/>
    <xf numFmtId="165" fontId="2" fillId="0" borderId="4" xfId="2" applyNumberFormat="1" applyFont="1" applyBorder="1"/>
    <xf numFmtId="164" fontId="2" fillId="0" borderId="4" xfId="1" applyNumberFormat="1" applyFont="1" applyBorder="1"/>
    <xf numFmtId="165" fontId="0" fillId="0" borderId="0" xfId="0" applyNumberFormat="1"/>
    <xf numFmtId="0" fontId="3" fillId="0" borderId="19" xfId="0" applyFont="1" applyBorder="1" applyAlignment="1">
      <alignment wrapText="1"/>
    </xf>
    <xf numFmtId="0" fontId="3" fillId="0" borderId="20" xfId="0" applyFont="1" applyBorder="1" applyAlignment="1">
      <alignment wrapText="1"/>
    </xf>
    <xf numFmtId="43" fontId="2" fillId="0" borderId="16" xfId="1" applyFont="1" applyBorder="1"/>
    <xf numFmtId="43" fontId="0" fillId="0" borderId="16" xfId="0" applyNumberFormat="1" applyBorder="1"/>
    <xf numFmtId="165" fontId="2" fillId="0" borderId="21" xfId="2" applyNumberFormat="1" applyFont="1" applyBorder="1"/>
    <xf numFmtId="165" fontId="2" fillId="0" borderId="22" xfId="2" applyNumberFormat="1" applyFont="1" applyBorder="1"/>
    <xf numFmtId="43" fontId="2" fillId="0" borderId="4" xfId="1" applyFont="1" applyBorder="1"/>
    <xf numFmtId="43" fontId="0" fillId="0" borderId="4" xfId="0" applyNumberFormat="1" applyBorder="1"/>
    <xf numFmtId="165" fontId="2" fillId="0" borderId="23" xfId="2" applyNumberFormat="1" applyFont="1" applyBorder="1"/>
    <xf numFmtId="165" fontId="2" fillId="0" borderId="24" xfId="2" applyNumberFormat="1" applyFont="1" applyBorder="1"/>
    <xf numFmtId="0" fontId="0" fillId="0" borderId="8" xfId="0" applyBorder="1"/>
    <xf numFmtId="0" fontId="0" fillId="0" borderId="9" xfId="0" applyBorder="1"/>
    <xf numFmtId="9" fontId="2" fillId="2" borderId="10" xfId="3" applyFont="1" applyFill="1" applyBorder="1"/>
    <xf numFmtId="0" fontId="3" fillId="0" borderId="19" xfId="0" applyFont="1" applyFill="1" applyBorder="1" applyAlignment="1">
      <alignment wrapText="1"/>
    </xf>
    <xf numFmtId="165" fontId="3" fillId="2" borderId="25" xfId="2" applyNumberFormat="1" applyFont="1" applyFill="1" applyBorder="1"/>
    <xf numFmtId="165" fontId="3" fillId="2" borderId="23" xfId="2" applyNumberFormat="1" applyFont="1" applyFill="1" applyBorder="1"/>
    <xf numFmtId="0" fontId="3" fillId="0" borderId="20" xfId="0" applyFont="1" applyFill="1" applyBorder="1" applyAlignment="1">
      <alignment wrapText="1"/>
    </xf>
    <xf numFmtId="164" fontId="0" fillId="0" borderId="26" xfId="1" applyNumberFormat="1" applyFont="1" applyBorder="1"/>
    <xf numFmtId="164" fontId="0" fillId="0" borderId="24" xfId="1" applyNumberFormat="1" applyFont="1" applyBorder="1"/>
    <xf numFmtId="166" fontId="0" fillId="0" borderId="16" xfId="1" applyNumberFormat="1" applyFont="1" applyBorder="1"/>
    <xf numFmtId="166" fontId="0" fillId="0" borderId="15" xfId="1" applyNumberFormat="1" applyFont="1" applyBorder="1"/>
    <xf numFmtId="164" fontId="0" fillId="0" borderId="16" xfId="1" applyNumberFormat="1" applyFont="1" applyBorder="1"/>
    <xf numFmtId="164" fontId="0" fillId="0" borderId="15" xfId="1" applyNumberFormat="1" applyFont="1" applyBorder="1"/>
    <xf numFmtId="0" fontId="0" fillId="3" borderId="9" xfId="0" applyFill="1" applyBorder="1" applyAlignment="1">
      <alignment wrapText="1"/>
    </xf>
    <xf numFmtId="0" fontId="0" fillId="0" borderId="9" xfId="0" applyFill="1" applyBorder="1" applyAlignment="1">
      <alignment wrapText="1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47625</xdr:colOff>
      <xdr:row>2</xdr:row>
      <xdr:rowOff>485775</xdr:rowOff>
    </xdr:from>
    <xdr:ext cx="5531835" cy="1125693"/>
    <xdr:sp macro="" textlink="">
      <xdr:nvSpPr>
        <xdr:cNvPr id="2" name="TextBox 1"/>
        <xdr:cNvSpPr txBox="1"/>
      </xdr:nvSpPr>
      <xdr:spPr>
        <a:xfrm>
          <a:off x="10601325" y="876300"/>
          <a:ext cx="5531835" cy="1125693"/>
        </a:xfrm>
        <a:prstGeom prst="rect">
          <a:avLst/>
        </a:prstGeom>
        <a:solidFill>
          <a:srgbClr val="FFFF00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US" sz="1100" b="1"/>
            <a:t>In this simulation, we assume that the second order accounts for demand in the first cycle.</a:t>
          </a:r>
        </a:p>
        <a:p>
          <a:r>
            <a:rPr lang="en-US" sz="1100" b="1"/>
            <a:t>In other words, the second order is higher than the first order if demand in the first</a:t>
          </a:r>
        </a:p>
        <a:p>
          <a:r>
            <a:rPr lang="en-US" sz="1100" b="1"/>
            <a:t>cycle exceeded the available quantity. The excess order in this case is used to serve the</a:t>
          </a:r>
        </a:p>
        <a:p>
          <a:r>
            <a:rPr lang="en-US" sz="1100" b="1"/>
            <a:t>unmet demand from the first cycle. If there is excess inventory at the end of the first cycle,</a:t>
          </a:r>
        </a:p>
        <a:p>
          <a:r>
            <a:rPr lang="en-US" sz="1100" b="1"/>
            <a:t>the second order is reduced accordingly.  In both cases, the available inventory at the </a:t>
          </a:r>
        </a:p>
        <a:p>
          <a:r>
            <a:rPr lang="en-US" sz="1100" b="1"/>
            <a:t>start of the second cycle is the same as the available inventory at the start of the first cycle.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3.202\macdata\Pearson%20Files\Supply%20Chain%20Management%20-%20Chopra%206th%20edition\Chap%2013\chapter13-winner-appare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gle order in season"/>
      <sheetName val="Two orders in season"/>
      <sheetName val="Sheet3"/>
    </sheetNames>
    <sheetDataSet>
      <sheetData sheetId="0">
        <row r="4">
          <cell r="B4">
            <v>100</v>
          </cell>
          <cell r="C4">
            <v>40</v>
          </cell>
        </row>
        <row r="5">
          <cell r="B5">
            <v>50</v>
          </cell>
          <cell r="C5">
            <v>30</v>
          </cell>
        </row>
      </sheetData>
      <sheetData sheetId="1">
        <row r="7">
          <cell r="C7">
            <v>1.05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C355"/>
  <sheetViews>
    <sheetView tabSelected="1" workbookViewId="0">
      <selection activeCell="G9" sqref="G9"/>
    </sheetView>
  </sheetViews>
  <sheetFormatPr defaultRowHeight="14.5" x14ac:dyDescent="0.35"/>
  <cols>
    <col min="1" max="1" width="11" customWidth="1"/>
    <col min="2" max="2" width="10.26953125" customWidth="1"/>
    <col min="3" max="3" width="11.54296875" customWidth="1"/>
    <col min="4" max="4" width="12.1796875" customWidth="1"/>
    <col min="5" max="5" width="13.7265625" customWidth="1"/>
    <col min="6" max="6" width="12.453125" customWidth="1"/>
    <col min="7" max="7" width="12.81640625" customWidth="1"/>
    <col min="8" max="8" width="12.1796875" customWidth="1"/>
    <col min="9" max="9" width="12.7265625" customWidth="1"/>
    <col min="10" max="10" width="12.453125" customWidth="1"/>
    <col min="11" max="11" width="12.81640625" customWidth="1"/>
    <col min="12" max="12" width="12" customWidth="1"/>
    <col min="13" max="13" width="12.1796875" customWidth="1"/>
    <col min="15" max="15" width="12.26953125" customWidth="1"/>
    <col min="16" max="16" width="13.26953125" customWidth="1"/>
    <col min="17" max="17" width="13.1796875" customWidth="1"/>
    <col min="18" max="18" width="11.54296875" customWidth="1"/>
    <col min="19" max="19" width="12.26953125" customWidth="1"/>
    <col min="20" max="20" width="13.1796875" customWidth="1"/>
    <col min="22" max="22" width="12.54296875" customWidth="1"/>
    <col min="23" max="23" width="12.7265625" customWidth="1"/>
    <col min="24" max="24" width="12.26953125" customWidth="1"/>
    <col min="25" max="25" width="14.7265625" customWidth="1"/>
    <col min="26" max="26" width="13.7265625" customWidth="1"/>
    <col min="28" max="28" width="10.54296875" bestFit="1" customWidth="1"/>
  </cols>
  <sheetData>
    <row r="1" spans="1:29" x14ac:dyDescent="0.35">
      <c r="A1" s="2" t="s">
        <v>10</v>
      </c>
    </row>
    <row r="2" spans="1:29" ht="15" thickBot="1" x14ac:dyDescent="0.4"/>
    <row r="3" spans="1:29" ht="44" thickBot="1" x14ac:dyDescent="0.4">
      <c r="A3" s="3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14" t="s">
        <v>27</v>
      </c>
      <c r="J3" s="14" t="s">
        <v>28</v>
      </c>
      <c r="K3" s="52" t="s">
        <v>29</v>
      </c>
      <c r="L3" s="55" t="s">
        <v>45</v>
      </c>
    </row>
    <row r="4" spans="1:29" x14ac:dyDescent="0.35">
      <c r="A4" s="15" t="s">
        <v>8</v>
      </c>
      <c r="B4" s="22">
        <f>'Single Order in a Season'!B4</f>
        <v>100</v>
      </c>
      <c r="C4" s="22">
        <f>40*D7</f>
        <v>42</v>
      </c>
      <c r="D4" s="22">
        <v>20</v>
      </c>
      <c r="E4" s="16">
        <f>200</f>
        <v>200</v>
      </c>
      <c r="F4" s="16">
        <v>177</v>
      </c>
      <c r="G4" s="17">
        <f>(B4-C4)/(B4-D4)</f>
        <v>0.72499999999999998</v>
      </c>
      <c r="H4" s="18">
        <f>INT(NORMINV(G4,E4,F4))</f>
        <v>305</v>
      </c>
      <c r="I4" s="19">
        <f ca="1">K11</f>
        <v>138.81632653061226</v>
      </c>
      <c r="J4" s="19">
        <f ca="1">J11</f>
        <v>21.804664723032069</v>
      </c>
      <c r="K4" s="53">
        <f ca="1">N11</f>
        <v>18748.291545189506</v>
      </c>
      <c r="L4" s="56">
        <f ca="1">STDEV(N13:N355)</f>
        <v>12969.425445353741</v>
      </c>
    </row>
    <row r="5" spans="1:29" ht="15" thickBot="1" x14ac:dyDescent="0.4">
      <c r="A5" s="5" t="s">
        <v>9</v>
      </c>
      <c r="B5" s="23">
        <f>'Single Order in a Season'!B5</f>
        <v>50</v>
      </c>
      <c r="C5" s="23">
        <f>30*D7</f>
        <v>31.5</v>
      </c>
      <c r="D5" s="23">
        <v>20</v>
      </c>
      <c r="E5" s="6">
        <v>500</v>
      </c>
      <c r="F5" s="6">
        <v>141</v>
      </c>
      <c r="G5" s="7">
        <f>(B5-C5)/(B5-D5)</f>
        <v>0.6166666666666667</v>
      </c>
      <c r="H5" s="6">
        <f>INT(NORMINV(G5,E5,F5))</f>
        <v>541</v>
      </c>
      <c r="I5" s="20">
        <f ca="1">Z11</f>
        <v>76.262390670553941</v>
      </c>
      <c r="J5" s="20">
        <f ca="1">Y11</f>
        <v>41.632653061224488</v>
      </c>
      <c r="K5" s="54">
        <f ca="1">AC11</f>
        <v>17080.118075801751</v>
      </c>
      <c r="L5" s="57">
        <f ca="1">STDEV(AC13:AC355)</f>
        <v>3736.7879481577302</v>
      </c>
    </row>
    <row r="7" spans="1:29" x14ac:dyDescent="0.35">
      <c r="A7" t="s">
        <v>11</v>
      </c>
      <c r="D7">
        <v>1.05</v>
      </c>
    </row>
    <row r="9" spans="1:29" x14ac:dyDescent="0.35">
      <c r="A9" s="2" t="s">
        <v>8</v>
      </c>
      <c r="P9" s="2" t="s">
        <v>9</v>
      </c>
    </row>
    <row r="10" spans="1:29" ht="15" thickBot="1" x14ac:dyDescent="0.4">
      <c r="A10" s="1"/>
      <c r="P10" s="1"/>
    </row>
    <row r="11" spans="1:29" ht="15" thickBot="1" x14ac:dyDescent="0.4">
      <c r="A11" s="1" t="s">
        <v>26</v>
      </c>
      <c r="J11" s="8">
        <f ca="1">AVERAGE(J13:J355)</f>
        <v>21.804664723032069</v>
      </c>
      <c r="K11" s="9">
        <f ca="1">AVERAGE(K13:K355)</f>
        <v>138.81632653061226</v>
      </c>
      <c r="L11" s="9">
        <f ca="1">AVERAGE(L13:L355)</f>
        <v>40366.413994169096</v>
      </c>
      <c r="M11" s="9">
        <f ca="1">AVERAGE(M13:M355)</f>
        <v>21618.122448979593</v>
      </c>
      <c r="N11" s="10">
        <f ca="1">AVERAGE(N13:N355)</f>
        <v>18748.291545189506</v>
      </c>
      <c r="P11" s="1"/>
      <c r="Y11" s="8">
        <f ca="1">AVERAGE(Y13:Y355)</f>
        <v>41.632653061224488</v>
      </c>
      <c r="Z11" s="9">
        <f ca="1">AVERAGE(Z13:Z355)</f>
        <v>76.262390670553941</v>
      </c>
      <c r="AA11" s="9">
        <f ca="1">AVERAGE(AA13:AA355)</f>
        <v>50058.046647230323</v>
      </c>
      <c r="AB11" s="9">
        <f ca="1">AVERAGE(AB13:AB355)</f>
        <v>32977.928571428572</v>
      </c>
      <c r="AC11" s="10">
        <f ca="1">AVERAGE(AC13:AC355)</f>
        <v>17080.118075801751</v>
      </c>
    </row>
    <row r="12" spans="1:29" ht="35.25" customHeight="1" thickBot="1" x14ac:dyDescent="0.4">
      <c r="A12" s="11" t="s">
        <v>12</v>
      </c>
      <c r="B12" s="12" t="s">
        <v>21</v>
      </c>
      <c r="C12" s="12" t="s">
        <v>13</v>
      </c>
      <c r="D12" s="12" t="s">
        <v>14</v>
      </c>
      <c r="E12" s="12" t="s">
        <v>22</v>
      </c>
      <c r="F12" s="12" t="s">
        <v>15</v>
      </c>
      <c r="G12" s="12" t="s">
        <v>19</v>
      </c>
      <c r="H12" s="12" t="s">
        <v>23</v>
      </c>
      <c r="I12" s="12" t="s">
        <v>18</v>
      </c>
      <c r="J12" s="12" t="s">
        <v>16</v>
      </c>
      <c r="K12" s="12" t="s">
        <v>17</v>
      </c>
      <c r="L12" s="12" t="s">
        <v>20</v>
      </c>
      <c r="M12" s="63" t="s">
        <v>24</v>
      </c>
      <c r="N12" s="13" t="s">
        <v>25</v>
      </c>
      <c r="P12" s="11" t="s">
        <v>12</v>
      </c>
      <c r="Q12" s="12" t="s">
        <v>21</v>
      </c>
      <c r="R12" s="12" t="s">
        <v>13</v>
      </c>
      <c r="S12" s="12" t="s">
        <v>14</v>
      </c>
      <c r="T12" s="12" t="s">
        <v>22</v>
      </c>
      <c r="U12" s="12" t="s">
        <v>15</v>
      </c>
      <c r="V12" s="12" t="s">
        <v>19</v>
      </c>
      <c r="W12" s="12" t="s">
        <v>23</v>
      </c>
      <c r="X12" s="12" t="s">
        <v>18</v>
      </c>
      <c r="Y12" s="12" t="s">
        <v>16</v>
      </c>
      <c r="Z12" s="12" t="s">
        <v>17</v>
      </c>
      <c r="AA12" s="12" t="s">
        <v>20</v>
      </c>
      <c r="AB12" s="62" t="s">
        <v>24</v>
      </c>
      <c r="AC12" s="13" t="s">
        <v>25</v>
      </c>
    </row>
    <row r="13" spans="1:29" x14ac:dyDescent="0.35">
      <c r="A13" s="26">
        <f>$H$4</f>
        <v>305</v>
      </c>
      <c r="B13" s="27">
        <f ca="1">MAX(0,INT(NORMINV(RAND(),$E$4,$F$4)))</f>
        <v>140</v>
      </c>
      <c r="C13" s="26">
        <f ca="1">MAX(0,A13-B13)</f>
        <v>165</v>
      </c>
      <c r="D13" s="26">
        <f ca="1">MAX(0,B13-A13)</f>
        <v>0</v>
      </c>
      <c r="E13" s="26">
        <f ca="1">MIN(A13,B13)</f>
        <v>140</v>
      </c>
      <c r="F13" s="26">
        <f ca="1">$H$4+D13-C13</f>
        <v>140</v>
      </c>
      <c r="G13" s="26">
        <f ca="1">F13+C13-D13</f>
        <v>305</v>
      </c>
      <c r="H13" s="27">
        <f ca="1">MAX(0,INT(NORMINV(RAND(),$E$4,$F$4)))</f>
        <v>95</v>
      </c>
      <c r="I13" s="26">
        <f ca="1">MIN(G13,H13)+D13</f>
        <v>95</v>
      </c>
      <c r="J13" s="26">
        <f ca="1">MAX(0,H13-G13)</f>
        <v>0</v>
      </c>
      <c r="K13" s="26">
        <f ca="1">MAX(0,G13-H13)</f>
        <v>210</v>
      </c>
      <c r="L13" s="26">
        <f ca="1">(E13+I13)*$B$4+K13*$D$4</f>
        <v>27700</v>
      </c>
      <c r="M13" s="60">
        <f ca="1">(F13+A13)*$C$4</f>
        <v>18690</v>
      </c>
      <c r="N13" s="26">
        <f ca="1">L13-M13</f>
        <v>9010</v>
      </c>
      <c r="P13" s="26">
        <f>$H$5</f>
        <v>541</v>
      </c>
      <c r="Q13" s="27">
        <f ca="1">MAX(0,INT(NORMINV(RAND(),$E$5,$F$5)))</f>
        <v>371</v>
      </c>
      <c r="R13" s="26">
        <f ca="1">MAX(0,P13-Q13)</f>
        <v>170</v>
      </c>
      <c r="S13" s="26">
        <f ca="1">MAX(0,Q13-P13)</f>
        <v>0</v>
      </c>
      <c r="T13" s="26">
        <f ca="1">MIN(P13,Q13)</f>
        <v>371</v>
      </c>
      <c r="U13" s="26">
        <f ca="1">$H$5+S13-R13</f>
        <v>371</v>
      </c>
      <c r="V13" s="26">
        <f ca="1">U13+R13-S13</f>
        <v>541</v>
      </c>
      <c r="W13" s="27">
        <f ca="1">MAX(0,INT(NORMINV(RAND(),$E$5,$F$5)))</f>
        <v>481</v>
      </c>
      <c r="X13" s="26">
        <f ca="1">MIN(V13,W13)+S13</f>
        <v>481</v>
      </c>
      <c r="Y13" s="26">
        <f ca="1">MAX(0,W13-V13)</f>
        <v>0</v>
      </c>
      <c r="Z13" s="26">
        <f ca="1">MAX(0,V13-W13)</f>
        <v>60</v>
      </c>
      <c r="AA13" s="26">
        <f ca="1">(T13+X13)*$B$5+Z13*$D$5</f>
        <v>43800</v>
      </c>
      <c r="AB13" s="58">
        <f ca="1">(U13+P13)*$C$5</f>
        <v>28728</v>
      </c>
      <c r="AC13" s="26">
        <f ca="1">AA13-AB13</f>
        <v>15072</v>
      </c>
    </row>
    <row r="14" spans="1:29" x14ac:dyDescent="0.35">
      <c r="A14" s="24">
        <f t="shared" ref="A14:A77" si="0">$H$4</f>
        <v>305</v>
      </c>
      <c r="B14" s="25">
        <f t="shared" ref="B14:B77" ca="1" si="1">MAX(0,INT(NORMINV(RAND(),$E$4,$F$4)))</f>
        <v>215</v>
      </c>
      <c r="C14" s="24">
        <f t="shared" ref="C14:C77" ca="1" si="2">MAX(0,A14-B14)</f>
        <v>90</v>
      </c>
      <c r="D14" s="24">
        <f t="shared" ref="D14:D77" ca="1" si="3">MAX(0,B14-A14)</f>
        <v>0</v>
      </c>
      <c r="E14" s="24">
        <f t="shared" ref="E14:E77" ca="1" si="4">MIN(A14,B14)</f>
        <v>215</v>
      </c>
      <c r="F14" s="24">
        <f t="shared" ref="F14:F77" ca="1" si="5">$H$4+D14-C14</f>
        <v>215</v>
      </c>
      <c r="G14" s="24">
        <f t="shared" ref="G14:G77" ca="1" si="6">F14+C14-D14</f>
        <v>305</v>
      </c>
      <c r="H14" s="25">
        <f t="shared" ref="H14:H77" ca="1" si="7">MAX(0,INT(NORMINV(RAND(),$E$4,$F$4)))</f>
        <v>0</v>
      </c>
      <c r="I14" s="24">
        <f t="shared" ref="I14:I77" ca="1" si="8">MIN(G14,H14)+D14</f>
        <v>0</v>
      </c>
      <c r="J14" s="24">
        <f t="shared" ref="J14:J77" ca="1" si="9">MAX(0,H14-G14)</f>
        <v>0</v>
      </c>
      <c r="K14" s="24">
        <f t="shared" ref="K14:K77" ca="1" si="10">MAX(0,G14-H14)</f>
        <v>305</v>
      </c>
      <c r="L14" s="24">
        <f t="shared" ref="L14:L77" ca="1" si="11">(E14+I14)*$B$4+K14*$D$4</f>
        <v>27600</v>
      </c>
      <c r="M14" s="61">
        <f t="shared" ref="M14:M77" ca="1" si="12">(F14+A14)*$C$4</f>
        <v>21840</v>
      </c>
      <c r="N14" s="24">
        <f t="shared" ref="N14:N77" ca="1" si="13">L14-M14</f>
        <v>5760</v>
      </c>
      <c r="P14" s="24">
        <f t="shared" ref="P14:P77" si="14">$H$5</f>
        <v>541</v>
      </c>
      <c r="Q14" s="25">
        <f t="shared" ref="Q14:Q77" ca="1" si="15">MAX(0,INT(NORMINV(RAND(),$E$5,$F$5)))</f>
        <v>487</v>
      </c>
      <c r="R14" s="24">
        <f t="shared" ref="R14:R77" ca="1" si="16">MAX(0,P14-Q14)</f>
        <v>54</v>
      </c>
      <c r="S14" s="24">
        <f t="shared" ref="S14:S77" ca="1" si="17">MAX(0,Q14-P14)</f>
        <v>0</v>
      </c>
      <c r="T14" s="24">
        <f t="shared" ref="T14:T77" ca="1" si="18">MIN(P14,Q14)</f>
        <v>487</v>
      </c>
      <c r="U14" s="24">
        <f t="shared" ref="U14:U77" ca="1" si="19">$H$5+S14-R14</f>
        <v>487</v>
      </c>
      <c r="V14" s="24">
        <f t="shared" ref="V14:V77" ca="1" si="20">U14+R14-S14</f>
        <v>541</v>
      </c>
      <c r="W14" s="25">
        <f t="shared" ref="W14:W77" ca="1" si="21">MAX(0,INT(NORMINV(RAND(),$E$5,$F$5)))</f>
        <v>428</v>
      </c>
      <c r="X14" s="24">
        <f t="shared" ref="X14:X77" ca="1" si="22">MIN(V14,W14)+S14</f>
        <v>428</v>
      </c>
      <c r="Y14" s="24">
        <f t="shared" ref="Y14:Y77" ca="1" si="23">MAX(0,W14-V14)</f>
        <v>0</v>
      </c>
      <c r="Z14" s="24">
        <f t="shared" ref="Z14:Z77" ca="1" si="24">MAX(0,V14-W14)</f>
        <v>113</v>
      </c>
      <c r="AA14" s="24">
        <f t="shared" ref="AA14:AA77" ca="1" si="25">(T14+X14)*$B$5+Z14*$D$5</f>
        <v>48010</v>
      </c>
      <c r="AB14" s="59">
        <f t="shared" ref="AB14:AB77" ca="1" si="26">(U14+P14)*$C$5</f>
        <v>32382</v>
      </c>
      <c r="AC14" s="24">
        <f t="shared" ref="AC14:AC77" ca="1" si="27">AA14-AB14</f>
        <v>15628</v>
      </c>
    </row>
    <row r="15" spans="1:29" x14ac:dyDescent="0.35">
      <c r="A15" s="24">
        <f t="shared" si="0"/>
        <v>305</v>
      </c>
      <c r="B15" s="25">
        <f t="shared" ca="1" si="1"/>
        <v>135</v>
      </c>
      <c r="C15" s="24">
        <f t="shared" ca="1" si="2"/>
        <v>170</v>
      </c>
      <c r="D15" s="24">
        <f t="shared" ca="1" si="3"/>
        <v>0</v>
      </c>
      <c r="E15" s="24">
        <f t="shared" ca="1" si="4"/>
        <v>135</v>
      </c>
      <c r="F15" s="24">
        <f t="shared" ca="1" si="5"/>
        <v>135</v>
      </c>
      <c r="G15" s="24">
        <f t="shared" ca="1" si="6"/>
        <v>305</v>
      </c>
      <c r="H15" s="25">
        <f t="shared" ca="1" si="7"/>
        <v>247</v>
      </c>
      <c r="I15" s="24">
        <f t="shared" ca="1" si="8"/>
        <v>247</v>
      </c>
      <c r="J15" s="24">
        <f t="shared" ca="1" si="9"/>
        <v>0</v>
      </c>
      <c r="K15" s="24">
        <f t="shared" ca="1" si="10"/>
        <v>58</v>
      </c>
      <c r="L15" s="24">
        <f t="shared" ca="1" si="11"/>
        <v>39360</v>
      </c>
      <c r="M15" s="61">
        <f t="shared" ca="1" si="12"/>
        <v>18480</v>
      </c>
      <c r="N15" s="24">
        <f t="shared" ca="1" si="13"/>
        <v>20880</v>
      </c>
      <c r="P15" s="24">
        <f t="shared" si="14"/>
        <v>541</v>
      </c>
      <c r="Q15" s="25">
        <f t="shared" ca="1" si="15"/>
        <v>384</v>
      </c>
      <c r="R15" s="24">
        <f t="shared" ca="1" si="16"/>
        <v>157</v>
      </c>
      <c r="S15" s="24">
        <f t="shared" ca="1" si="17"/>
        <v>0</v>
      </c>
      <c r="T15" s="24">
        <f t="shared" ca="1" si="18"/>
        <v>384</v>
      </c>
      <c r="U15" s="24">
        <f t="shared" ca="1" si="19"/>
        <v>384</v>
      </c>
      <c r="V15" s="24">
        <f t="shared" ca="1" si="20"/>
        <v>541</v>
      </c>
      <c r="W15" s="25">
        <f t="shared" ca="1" si="21"/>
        <v>703</v>
      </c>
      <c r="X15" s="24">
        <f t="shared" ca="1" si="22"/>
        <v>541</v>
      </c>
      <c r="Y15" s="24">
        <f t="shared" ca="1" si="23"/>
        <v>162</v>
      </c>
      <c r="Z15" s="24">
        <f t="shared" ca="1" si="24"/>
        <v>0</v>
      </c>
      <c r="AA15" s="24">
        <f t="shared" ca="1" si="25"/>
        <v>46250</v>
      </c>
      <c r="AB15" s="59">
        <f t="shared" ca="1" si="26"/>
        <v>29137.5</v>
      </c>
      <c r="AC15" s="24">
        <f t="shared" ca="1" si="27"/>
        <v>17112.5</v>
      </c>
    </row>
    <row r="16" spans="1:29" x14ac:dyDescent="0.35">
      <c r="A16" s="24">
        <f t="shared" si="0"/>
        <v>305</v>
      </c>
      <c r="B16" s="25">
        <f t="shared" ca="1" si="1"/>
        <v>25</v>
      </c>
      <c r="C16" s="24">
        <f t="shared" ca="1" si="2"/>
        <v>280</v>
      </c>
      <c r="D16" s="24">
        <f t="shared" ca="1" si="3"/>
        <v>0</v>
      </c>
      <c r="E16" s="24">
        <f t="shared" ca="1" si="4"/>
        <v>25</v>
      </c>
      <c r="F16" s="24">
        <f t="shared" ca="1" si="5"/>
        <v>25</v>
      </c>
      <c r="G16" s="24">
        <f t="shared" ca="1" si="6"/>
        <v>305</v>
      </c>
      <c r="H16" s="25">
        <f t="shared" ca="1" si="7"/>
        <v>26</v>
      </c>
      <c r="I16" s="24">
        <f t="shared" ca="1" si="8"/>
        <v>26</v>
      </c>
      <c r="J16" s="24">
        <f t="shared" ca="1" si="9"/>
        <v>0</v>
      </c>
      <c r="K16" s="24">
        <f t="shared" ca="1" si="10"/>
        <v>279</v>
      </c>
      <c r="L16" s="24">
        <f t="shared" ca="1" si="11"/>
        <v>10680</v>
      </c>
      <c r="M16" s="61">
        <f t="shared" ca="1" si="12"/>
        <v>13860</v>
      </c>
      <c r="N16" s="24">
        <f t="shared" ca="1" si="13"/>
        <v>-3180</v>
      </c>
      <c r="P16" s="24">
        <f t="shared" si="14"/>
        <v>541</v>
      </c>
      <c r="Q16" s="25">
        <f t="shared" ca="1" si="15"/>
        <v>459</v>
      </c>
      <c r="R16" s="24">
        <f t="shared" ca="1" si="16"/>
        <v>82</v>
      </c>
      <c r="S16" s="24">
        <f t="shared" ca="1" si="17"/>
        <v>0</v>
      </c>
      <c r="T16" s="24">
        <f t="shared" ca="1" si="18"/>
        <v>459</v>
      </c>
      <c r="U16" s="24">
        <f t="shared" ca="1" si="19"/>
        <v>459</v>
      </c>
      <c r="V16" s="24">
        <f t="shared" ca="1" si="20"/>
        <v>541</v>
      </c>
      <c r="W16" s="25">
        <f t="shared" ca="1" si="21"/>
        <v>457</v>
      </c>
      <c r="X16" s="24">
        <f t="shared" ca="1" si="22"/>
        <v>457</v>
      </c>
      <c r="Y16" s="24">
        <f t="shared" ca="1" si="23"/>
        <v>0</v>
      </c>
      <c r="Z16" s="24">
        <f t="shared" ca="1" si="24"/>
        <v>84</v>
      </c>
      <c r="AA16" s="24">
        <f t="shared" ca="1" si="25"/>
        <v>47480</v>
      </c>
      <c r="AB16" s="59">
        <f t="shared" ca="1" si="26"/>
        <v>31500</v>
      </c>
      <c r="AC16" s="24">
        <f t="shared" ca="1" si="27"/>
        <v>15980</v>
      </c>
    </row>
    <row r="17" spans="1:29" x14ac:dyDescent="0.35">
      <c r="A17" s="24">
        <f t="shared" si="0"/>
        <v>305</v>
      </c>
      <c r="B17" s="25">
        <f t="shared" ca="1" si="1"/>
        <v>493</v>
      </c>
      <c r="C17" s="24">
        <f t="shared" ca="1" si="2"/>
        <v>0</v>
      </c>
      <c r="D17" s="24">
        <f t="shared" ca="1" si="3"/>
        <v>188</v>
      </c>
      <c r="E17" s="24">
        <f t="shared" ca="1" si="4"/>
        <v>305</v>
      </c>
      <c r="F17" s="24">
        <f t="shared" ca="1" si="5"/>
        <v>493</v>
      </c>
      <c r="G17" s="24">
        <f t="shared" ca="1" si="6"/>
        <v>305</v>
      </c>
      <c r="H17" s="25">
        <f t="shared" ca="1" si="7"/>
        <v>412</v>
      </c>
      <c r="I17" s="24">
        <f t="shared" ca="1" si="8"/>
        <v>493</v>
      </c>
      <c r="J17" s="24">
        <f t="shared" ca="1" si="9"/>
        <v>107</v>
      </c>
      <c r="K17" s="24">
        <f t="shared" ca="1" si="10"/>
        <v>0</v>
      </c>
      <c r="L17" s="24">
        <f t="shared" ca="1" si="11"/>
        <v>79800</v>
      </c>
      <c r="M17" s="61">
        <f t="shared" ca="1" si="12"/>
        <v>33516</v>
      </c>
      <c r="N17" s="24">
        <f t="shared" ca="1" si="13"/>
        <v>46284</v>
      </c>
      <c r="P17" s="24">
        <f t="shared" si="14"/>
        <v>541</v>
      </c>
      <c r="Q17" s="25">
        <f t="shared" ca="1" si="15"/>
        <v>365</v>
      </c>
      <c r="R17" s="24">
        <f t="shared" ca="1" si="16"/>
        <v>176</v>
      </c>
      <c r="S17" s="24">
        <f t="shared" ca="1" si="17"/>
        <v>0</v>
      </c>
      <c r="T17" s="24">
        <f t="shared" ca="1" si="18"/>
        <v>365</v>
      </c>
      <c r="U17" s="24">
        <f t="shared" ca="1" si="19"/>
        <v>365</v>
      </c>
      <c r="V17" s="24">
        <f t="shared" ca="1" si="20"/>
        <v>541</v>
      </c>
      <c r="W17" s="25">
        <f t="shared" ca="1" si="21"/>
        <v>517</v>
      </c>
      <c r="X17" s="24">
        <f t="shared" ca="1" si="22"/>
        <v>517</v>
      </c>
      <c r="Y17" s="24">
        <f t="shared" ca="1" si="23"/>
        <v>0</v>
      </c>
      <c r="Z17" s="24">
        <f t="shared" ca="1" si="24"/>
        <v>24</v>
      </c>
      <c r="AA17" s="24">
        <f t="shared" ca="1" si="25"/>
        <v>44580</v>
      </c>
      <c r="AB17" s="59">
        <f t="shared" ca="1" si="26"/>
        <v>28539</v>
      </c>
      <c r="AC17" s="24">
        <f t="shared" ca="1" si="27"/>
        <v>16041</v>
      </c>
    </row>
    <row r="18" spans="1:29" x14ac:dyDescent="0.35">
      <c r="A18" s="24">
        <f t="shared" si="0"/>
        <v>305</v>
      </c>
      <c r="B18" s="25">
        <f t="shared" ca="1" si="1"/>
        <v>191</v>
      </c>
      <c r="C18" s="24">
        <f t="shared" ca="1" si="2"/>
        <v>114</v>
      </c>
      <c r="D18" s="24">
        <f t="shared" ca="1" si="3"/>
        <v>0</v>
      </c>
      <c r="E18" s="24">
        <f t="shared" ca="1" si="4"/>
        <v>191</v>
      </c>
      <c r="F18" s="24">
        <f t="shared" ca="1" si="5"/>
        <v>191</v>
      </c>
      <c r="G18" s="24">
        <f t="shared" ca="1" si="6"/>
        <v>305</v>
      </c>
      <c r="H18" s="25">
        <f t="shared" ca="1" si="7"/>
        <v>377</v>
      </c>
      <c r="I18" s="24">
        <f t="shared" ca="1" si="8"/>
        <v>305</v>
      </c>
      <c r="J18" s="24">
        <f t="shared" ca="1" si="9"/>
        <v>72</v>
      </c>
      <c r="K18" s="24">
        <f t="shared" ca="1" si="10"/>
        <v>0</v>
      </c>
      <c r="L18" s="24">
        <f t="shared" ca="1" si="11"/>
        <v>49600</v>
      </c>
      <c r="M18" s="61">
        <f t="shared" ca="1" si="12"/>
        <v>20832</v>
      </c>
      <c r="N18" s="24">
        <f t="shared" ca="1" si="13"/>
        <v>28768</v>
      </c>
      <c r="P18" s="24">
        <f t="shared" si="14"/>
        <v>541</v>
      </c>
      <c r="Q18" s="25">
        <f t="shared" ca="1" si="15"/>
        <v>333</v>
      </c>
      <c r="R18" s="24">
        <f t="shared" ca="1" si="16"/>
        <v>208</v>
      </c>
      <c r="S18" s="24">
        <f t="shared" ca="1" si="17"/>
        <v>0</v>
      </c>
      <c r="T18" s="24">
        <f t="shared" ca="1" si="18"/>
        <v>333</v>
      </c>
      <c r="U18" s="24">
        <f t="shared" ca="1" si="19"/>
        <v>333</v>
      </c>
      <c r="V18" s="24">
        <f t="shared" ca="1" si="20"/>
        <v>541</v>
      </c>
      <c r="W18" s="25">
        <f t="shared" ca="1" si="21"/>
        <v>543</v>
      </c>
      <c r="X18" s="24">
        <f t="shared" ca="1" si="22"/>
        <v>541</v>
      </c>
      <c r="Y18" s="24">
        <f t="shared" ca="1" si="23"/>
        <v>2</v>
      </c>
      <c r="Z18" s="24">
        <f t="shared" ca="1" si="24"/>
        <v>0</v>
      </c>
      <c r="AA18" s="24">
        <f t="shared" ca="1" si="25"/>
        <v>43700</v>
      </c>
      <c r="AB18" s="59">
        <f t="shared" ca="1" si="26"/>
        <v>27531</v>
      </c>
      <c r="AC18" s="24">
        <f t="shared" ca="1" si="27"/>
        <v>16169</v>
      </c>
    </row>
    <row r="19" spans="1:29" x14ac:dyDescent="0.35">
      <c r="A19" s="24">
        <f t="shared" si="0"/>
        <v>305</v>
      </c>
      <c r="B19" s="25">
        <f t="shared" ca="1" si="1"/>
        <v>449</v>
      </c>
      <c r="C19" s="24">
        <f t="shared" ca="1" si="2"/>
        <v>0</v>
      </c>
      <c r="D19" s="24">
        <f t="shared" ca="1" si="3"/>
        <v>144</v>
      </c>
      <c r="E19" s="24">
        <f t="shared" ca="1" si="4"/>
        <v>305</v>
      </c>
      <c r="F19" s="24">
        <f t="shared" ca="1" si="5"/>
        <v>449</v>
      </c>
      <c r="G19" s="24">
        <f t="shared" ca="1" si="6"/>
        <v>305</v>
      </c>
      <c r="H19" s="25">
        <f t="shared" ca="1" si="7"/>
        <v>252</v>
      </c>
      <c r="I19" s="24">
        <f t="shared" ca="1" si="8"/>
        <v>396</v>
      </c>
      <c r="J19" s="24">
        <f t="shared" ca="1" si="9"/>
        <v>0</v>
      </c>
      <c r="K19" s="24">
        <f t="shared" ca="1" si="10"/>
        <v>53</v>
      </c>
      <c r="L19" s="24">
        <f t="shared" ca="1" si="11"/>
        <v>71160</v>
      </c>
      <c r="M19" s="61">
        <f t="shared" ca="1" si="12"/>
        <v>31668</v>
      </c>
      <c r="N19" s="24">
        <f t="shared" ca="1" si="13"/>
        <v>39492</v>
      </c>
      <c r="P19" s="24">
        <f t="shared" si="14"/>
        <v>541</v>
      </c>
      <c r="Q19" s="25">
        <f t="shared" ca="1" si="15"/>
        <v>769</v>
      </c>
      <c r="R19" s="24">
        <f t="shared" ca="1" si="16"/>
        <v>0</v>
      </c>
      <c r="S19" s="24">
        <f t="shared" ca="1" si="17"/>
        <v>228</v>
      </c>
      <c r="T19" s="24">
        <f t="shared" ca="1" si="18"/>
        <v>541</v>
      </c>
      <c r="U19" s="24">
        <f t="shared" ca="1" si="19"/>
        <v>769</v>
      </c>
      <c r="V19" s="24">
        <f t="shared" ca="1" si="20"/>
        <v>541</v>
      </c>
      <c r="W19" s="25">
        <f t="shared" ca="1" si="21"/>
        <v>230</v>
      </c>
      <c r="X19" s="24">
        <f t="shared" ca="1" si="22"/>
        <v>458</v>
      </c>
      <c r="Y19" s="24">
        <f t="shared" ca="1" si="23"/>
        <v>0</v>
      </c>
      <c r="Z19" s="24">
        <f t="shared" ca="1" si="24"/>
        <v>311</v>
      </c>
      <c r="AA19" s="24">
        <f t="shared" ca="1" si="25"/>
        <v>56170</v>
      </c>
      <c r="AB19" s="59">
        <f t="shared" ca="1" si="26"/>
        <v>41265</v>
      </c>
      <c r="AC19" s="24">
        <f t="shared" ca="1" si="27"/>
        <v>14905</v>
      </c>
    </row>
    <row r="20" spans="1:29" x14ac:dyDescent="0.35">
      <c r="A20" s="24">
        <f t="shared" si="0"/>
        <v>305</v>
      </c>
      <c r="B20" s="25">
        <f t="shared" ca="1" si="1"/>
        <v>351</v>
      </c>
      <c r="C20" s="24">
        <f t="shared" ca="1" si="2"/>
        <v>0</v>
      </c>
      <c r="D20" s="24">
        <f t="shared" ca="1" si="3"/>
        <v>46</v>
      </c>
      <c r="E20" s="24">
        <f t="shared" ca="1" si="4"/>
        <v>305</v>
      </c>
      <c r="F20" s="24">
        <f t="shared" ca="1" si="5"/>
        <v>351</v>
      </c>
      <c r="G20" s="24">
        <f t="shared" ca="1" si="6"/>
        <v>305</v>
      </c>
      <c r="H20" s="25">
        <f t="shared" ca="1" si="7"/>
        <v>0</v>
      </c>
      <c r="I20" s="24">
        <f t="shared" ca="1" si="8"/>
        <v>46</v>
      </c>
      <c r="J20" s="24">
        <f t="shared" ca="1" si="9"/>
        <v>0</v>
      </c>
      <c r="K20" s="24">
        <f t="shared" ca="1" si="10"/>
        <v>305</v>
      </c>
      <c r="L20" s="24">
        <f t="shared" ca="1" si="11"/>
        <v>41200</v>
      </c>
      <c r="M20" s="61">
        <f t="shared" ca="1" si="12"/>
        <v>27552</v>
      </c>
      <c r="N20" s="24">
        <f t="shared" ca="1" si="13"/>
        <v>13648</v>
      </c>
      <c r="P20" s="24">
        <f t="shared" si="14"/>
        <v>541</v>
      </c>
      <c r="Q20" s="25">
        <f t="shared" ca="1" si="15"/>
        <v>371</v>
      </c>
      <c r="R20" s="24">
        <f t="shared" ca="1" si="16"/>
        <v>170</v>
      </c>
      <c r="S20" s="24">
        <f t="shared" ca="1" si="17"/>
        <v>0</v>
      </c>
      <c r="T20" s="24">
        <f t="shared" ca="1" si="18"/>
        <v>371</v>
      </c>
      <c r="U20" s="24">
        <f t="shared" ca="1" si="19"/>
        <v>371</v>
      </c>
      <c r="V20" s="24">
        <f t="shared" ca="1" si="20"/>
        <v>541</v>
      </c>
      <c r="W20" s="25">
        <f t="shared" ca="1" si="21"/>
        <v>677</v>
      </c>
      <c r="X20" s="24">
        <f t="shared" ca="1" si="22"/>
        <v>541</v>
      </c>
      <c r="Y20" s="24">
        <f t="shared" ca="1" si="23"/>
        <v>136</v>
      </c>
      <c r="Z20" s="24">
        <f t="shared" ca="1" si="24"/>
        <v>0</v>
      </c>
      <c r="AA20" s="24">
        <f t="shared" ca="1" si="25"/>
        <v>45600</v>
      </c>
      <c r="AB20" s="59">
        <f t="shared" ca="1" si="26"/>
        <v>28728</v>
      </c>
      <c r="AC20" s="24">
        <f t="shared" ca="1" si="27"/>
        <v>16872</v>
      </c>
    </row>
    <row r="21" spans="1:29" x14ac:dyDescent="0.35">
      <c r="A21" s="24">
        <f t="shared" si="0"/>
        <v>305</v>
      </c>
      <c r="B21" s="25">
        <f t="shared" ca="1" si="1"/>
        <v>142</v>
      </c>
      <c r="C21" s="24">
        <f t="shared" ca="1" si="2"/>
        <v>163</v>
      </c>
      <c r="D21" s="24">
        <f t="shared" ca="1" si="3"/>
        <v>0</v>
      </c>
      <c r="E21" s="24">
        <f t="shared" ca="1" si="4"/>
        <v>142</v>
      </c>
      <c r="F21" s="24">
        <f t="shared" ca="1" si="5"/>
        <v>142</v>
      </c>
      <c r="G21" s="24">
        <f t="shared" ca="1" si="6"/>
        <v>305</v>
      </c>
      <c r="H21" s="25">
        <f t="shared" ca="1" si="7"/>
        <v>0</v>
      </c>
      <c r="I21" s="24">
        <f t="shared" ca="1" si="8"/>
        <v>0</v>
      </c>
      <c r="J21" s="24">
        <f t="shared" ca="1" si="9"/>
        <v>0</v>
      </c>
      <c r="K21" s="24">
        <f t="shared" ca="1" si="10"/>
        <v>305</v>
      </c>
      <c r="L21" s="24">
        <f t="shared" ca="1" si="11"/>
        <v>20300</v>
      </c>
      <c r="M21" s="61">
        <f t="shared" ca="1" si="12"/>
        <v>18774</v>
      </c>
      <c r="N21" s="24">
        <f t="shared" ca="1" si="13"/>
        <v>1526</v>
      </c>
      <c r="P21" s="24">
        <f t="shared" si="14"/>
        <v>541</v>
      </c>
      <c r="Q21" s="25">
        <f t="shared" ca="1" si="15"/>
        <v>365</v>
      </c>
      <c r="R21" s="24">
        <f t="shared" ca="1" si="16"/>
        <v>176</v>
      </c>
      <c r="S21" s="24">
        <f t="shared" ca="1" si="17"/>
        <v>0</v>
      </c>
      <c r="T21" s="24">
        <f t="shared" ca="1" si="18"/>
        <v>365</v>
      </c>
      <c r="U21" s="24">
        <f t="shared" ca="1" si="19"/>
        <v>365</v>
      </c>
      <c r="V21" s="24">
        <f t="shared" ca="1" si="20"/>
        <v>541</v>
      </c>
      <c r="W21" s="25">
        <f t="shared" ca="1" si="21"/>
        <v>488</v>
      </c>
      <c r="X21" s="24">
        <f t="shared" ca="1" si="22"/>
        <v>488</v>
      </c>
      <c r="Y21" s="24">
        <f t="shared" ca="1" si="23"/>
        <v>0</v>
      </c>
      <c r="Z21" s="24">
        <f t="shared" ca="1" si="24"/>
        <v>53</v>
      </c>
      <c r="AA21" s="24">
        <f t="shared" ca="1" si="25"/>
        <v>43710</v>
      </c>
      <c r="AB21" s="59">
        <f t="shared" ca="1" si="26"/>
        <v>28539</v>
      </c>
      <c r="AC21" s="24">
        <f t="shared" ca="1" si="27"/>
        <v>15171</v>
      </c>
    </row>
    <row r="22" spans="1:29" x14ac:dyDescent="0.35">
      <c r="A22" s="24">
        <f t="shared" si="0"/>
        <v>305</v>
      </c>
      <c r="B22" s="25">
        <f t="shared" ca="1" si="1"/>
        <v>205</v>
      </c>
      <c r="C22" s="24">
        <f t="shared" ca="1" si="2"/>
        <v>100</v>
      </c>
      <c r="D22" s="24">
        <f t="shared" ca="1" si="3"/>
        <v>0</v>
      </c>
      <c r="E22" s="24">
        <f t="shared" ca="1" si="4"/>
        <v>205</v>
      </c>
      <c r="F22" s="24">
        <f t="shared" ca="1" si="5"/>
        <v>205</v>
      </c>
      <c r="G22" s="24">
        <f t="shared" ca="1" si="6"/>
        <v>305</v>
      </c>
      <c r="H22" s="25">
        <f t="shared" ca="1" si="7"/>
        <v>47</v>
      </c>
      <c r="I22" s="24">
        <f t="shared" ca="1" si="8"/>
        <v>47</v>
      </c>
      <c r="J22" s="24">
        <f t="shared" ca="1" si="9"/>
        <v>0</v>
      </c>
      <c r="K22" s="24">
        <f t="shared" ca="1" si="10"/>
        <v>258</v>
      </c>
      <c r="L22" s="24">
        <f t="shared" ca="1" si="11"/>
        <v>30360</v>
      </c>
      <c r="M22" s="61">
        <f t="shared" ca="1" si="12"/>
        <v>21420</v>
      </c>
      <c r="N22" s="24">
        <f t="shared" ca="1" si="13"/>
        <v>8940</v>
      </c>
      <c r="P22" s="24">
        <f t="shared" si="14"/>
        <v>541</v>
      </c>
      <c r="Q22" s="25">
        <f t="shared" ca="1" si="15"/>
        <v>478</v>
      </c>
      <c r="R22" s="24">
        <f t="shared" ca="1" si="16"/>
        <v>63</v>
      </c>
      <c r="S22" s="24">
        <f t="shared" ca="1" si="17"/>
        <v>0</v>
      </c>
      <c r="T22" s="24">
        <f t="shared" ca="1" si="18"/>
        <v>478</v>
      </c>
      <c r="U22" s="24">
        <f t="shared" ca="1" si="19"/>
        <v>478</v>
      </c>
      <c r="V22" s="24">
        <f t="shared" ca="1" si="20"/>
        <v>541</v>
      </c>
      <c r="W22" s="25">
        <f t="shared" ca="1" si="21"/>
        <v>613</v>
      </c>
      <c r="X22" s="24">
        <f t="shared" ca="1" si="22"/>
        <v>541</v>
      </c>
      <c r="Y22" s="24">
        <f t="shared" ca="1" si="23"/>
        <v>72</v>
      </c>
      <c r="Z22" s="24">
        <f t="shared" ca="1" si="24"/>
        <v>0</v>
      </c>
      <c r="AA22" s="24">
        <f t="shared" ca="1" si="25"/>
        <v>50950</v>
      </c>
      <c r="AB22" s="59">
        <f t="shared" ca="1" si="26"/>
        <v>32098.5</v>
      </c>
      <c r="AC22" s="24">
        <f t="shared" ca="1" si="27"/>
        <v>18851.5</v>
      </c>
    </row>
    <row r="23" spans="1:29" x14ac:dyDescent="0.35">
      <c r="A23" s="24">
        <f t="shared" si="0"/>
        <v>305</v>
      </c>
      <c r="B23" s="25">
        <f t="shared" ca="1" si="1"/>
        <v>191</v>
      </c>
      <c r="C23" s="24">
        <f t="shared" ca="1" si="2"/>
        <v>114</v>
      </c>
      <c r="D23" s="24">
        <f t="shared" ca="1" si="3"/>
        <v>0</v>
      </c>
      <c r="E23" s="24">
        <f t="shared" ca="1" si="4"/>
        <v>191</v>
      </c>
      <c r="F23" s="24">
        <f t="shared" ca="1" si="5"/>
        <v>191</v>
      </c>
      <c r="G23" s="24">
        <f t="shared" ca="1" si="6"/>
        <v>305</v>
      </c>
      <c r="H23" s="25">
        <f t="shared" ca="1" si="7"/>
        <v>63</v>
      </c>
      <c r="I23" s="24">
        <f t="shared" ca="1" si="8"/>
        <v>63</v>
      </c>
      <c r="J23" s="24">
        <f t="shared" ca="1" si="9"/>
        <v>0</v>
      </c>
      <c r="K23" s="24">
        <f t="shared" ca="1" si="10"/>
        <v>242</v>
      </c>
      <c r="L23" s="24">
        <f t="shared" ca="1" si="11"/>
        <v>30240</v>
      </c>
      <c r="M23" s="61">
        <f t="shared" ca="1" si="12"/>
        <v>20832</v>
      </c>
      <c r="N23" s="24">
        <f t="shared" ca="1" si="13"/>
        <v>9408</v>
      </c>
      <c r="P23" s="24">
        <f t="shared" si="14"/>
        <v>541</v>
      </c>
      <c r="Q23" s="25">
        <f t="shared" ca="1" si="15"/>
        <v>427</v>
      </c>
      <c r="R23" s="24">
        <f t="shared" ca="1" si="16"/>
        <v>114</v>
      </c>
      <c r="S23" s="24">
        <f t="shared" ca="1" si="17"/>
        <v>0</v>
      </c>
      <c r="T23" s="24">
        <f t="shared" ca="1" si="18"/>
        <v>427</v>
      </c>
      <c r="U23" s="24">
        <f t="shared" ca="1" si="19"/>
        <v>427</v>
      </c>
      <c r="V23" s="24">
        <f t="shared" ca="1" si="20"/>
        <v>541</v>
      </c>
      <c r="W23" s="25">
        <f t="shared" ca="1" si="21"/>
        <v>317</v>
      </c>
      <c r="X23" s="24">
        <f t="shared" ca="1" si="22"/>
        <v>317</v>
      </c>
      <c r="Y23" s="24">
        <f t="shared" ca="1" si="23"/>
        <v>0</v>
      </c>
      <c r="Z23" s="24">
        <f t="shared" ca="1" si="24"/>
        <v>224</v>
      </c>
      <c r="AA23" s="24">
        <f t="shared" ca="1" si="25"/>
        <v>41680</v>
      </c>
      <c r="AB23" s="59">
        <f t="shared" ca="1" si="26"/>
        <v>30492</v>
      </c>
      <c r="AC23" s="24">
        <f t="shared" ca="1" si="27"/>
        <v>11188</v>
      </c>
    </row>
    <row r="24" spans="1:29" x14ac:dyDescent="0.35">
      <c r="A24" s="24">
        <f t="shared" si="0"/>
        <v>305</v>
      </c>
      <c r="B24" s="25">
        <f t="shared" ca="1" si="1"/>
        <v>32</v>
      </c>
      <c r="C24" s="24">
        <f t="shared" ca="1" si="2"/>
        <v>273</v>
      </c>
      <c r="D24" s="24">
        <f t="shared" ca="1" si="3"/>
        <v>0</v>
      </c>
      <c r="E24" s="24">
        <f t="shared" ca="1" si="4"/>
        <v>32</v>
      </c>
      <c r="F24" s="24">
        <f t="shared" ca="1" si="5"/>
        <v>32</v>
      </c>
      <c r="G24" s="24">
        <f t="shared" ca="1" si="6"/>
        <v>305</v>
      </c>
      <c r="H24" s="25">
        <f t="shared" ca="1" si="7"/>
        <v>268</v>
      </c>
      <c r="I24" s="24">
        <f t="shared" ca="1" si="8"/>
        <v>268</v>
      </c>
      <c r="J24" s="24">
        <f t="shared" ca="1" si="9"/>
        <v>0</v>
      </c>
      <c r="K24" s="24">
        <f t="shared" ca="1" si="10"/>
        <v>37</v>
      </c>
      <c r="L24" s="24">
        <f t="shared" ca="1" si="11"/>
        <v>30740</v>
      </c>
      <c r="M24" s="61">
        <f t="shared" ca="1" si="12"/>
        <v>14154</v>
      </c>
      <c r="N24" s="24">
        <f t="shared" ca="1" si="13"/>
        <v>16586</v>
      </c>
      <c r="P24" s="24">
        <f t="shared" si="14"/>
        <v>541</v>
      </c>
      <c r="Q24" s="25">
        <f t="shared" ca="1" si="15"/>
        <v>296</v>
      </c>
      <c r="R24" s="24">
        <f t="shared" ca="1" si="16"/>
        <v>245</v>
      </c>
      <c r="S24" s="24">
        <f t="shared" ca="1" si="17"/>
        <v>0</v>
      </c>
      <c r="T24" s="24">
        <f t="shared" ca="1" si="18"/>
        <v>296</v>
      </c>
      <c r="U24" s="24">
        <f t="shared" ca="1" si="19"/>
        <v>296</v>
      </c>
      <c r="V24" s="24">
        <f t="shared" ca="1" si="20"/>
        <v>541</v>
      </c>
      <c r="W24" s="25">
        <f t="shared" ca="1" si="21"/>
        <v>422</v>
      </c>
      <c r="X24" s="24">
        <f t="shared" ca="1" si="22"/>
        <v>422</v>
      </c>
      <c r="Y24" s="24">
        <f t="shared" ca="1" si="23"/>
        <v>0</v>
      </c>
      <c r="Z24" s="24">
        <f t="shared" ca="1" si="24"/>
        <v>119</v>
      </c>
      <c r="AA24" s="24">
        <f t="shared" ca="1" si="25"/>
        <v>38280</v>
      </c>
      <c r="AB24" s="59">
        <f t="shared" ca="1" si="26"/>
        <v>26365.5</v>
      </c>
      <c r="AC24" s="24">
        <f t="shared" ca="1" si="27"/>
        <v>11914.5</v>
      </c>
    </row>
    <row r="25" spans="1:29" x14ac:dyDescent="0.35">
      <c r="A25" s="24">
        <f t="shared" si="0"/>
        <v>305</v>
      </c>
      <c r="B25" s="25">
        <f t="shared" ca="1" si="1"/>
        <v>155</v>
      </c>
      <c r="C25" s="24">
        <f t="shared" ca="1" si="2"/>
        <v>150</v>
      </c>
      <c r="D25" s="24">
        <f t="shared" ca="1" si="3"/>
        <v>0</v>
      </c>
      <c r="E25" s="24">
        <f t="shared" ca="1" si="4"/>
        <v>155</v>
      </c>
      <c r="F25" s="24">
        <f t="shared" ca="1" si="5"/>
        <v>155</v>
      </c>
      <c r="G25" s="24">
        <f t="shared" ca="1" si="6"/>
        <v>305</v>
      </c>
      <c r="H25" s="25">
        <f t="shared" ca="1" si="7"/>
        <v>14</v>
      </c>
      <c r="I25" s="24">
        <f t="shared" ca="1" si="8"/>
        <v>14</v>
      </c>
      <c r="J25" s="24">
        <f t="shared" ca="1" si="9"/>
        <v>0</v>
      </c>
      <c r="K25" s="24">
        <f t="shared" ca="1" si="10"/>
        <v>291</v>
      </c>
      <c r="L25" s="24">
        <f t="shared" ca="1" si="11"/>
        <v>22720</v>
      </c>
      <c r="M25" s="61">
        <f t="shared" ca="1" si="12"/>
        <v>19320</v>
      </c>
      <c r="N25" s="24">
        <f t="shared" ca="1" si="13"/>
        <v>3400</v>
      </c>
      <c r="P25" s="24">
        <f t="shared" si="14"/>
        <v>541</v>
      </c>
      <c r="Q25" s="25">
        <f t="shared" ca="1" si="15"/>
        <v>316</v>
      </c>
      <c r="R25" s="24">
        <f t="shared" ca="1" si="16"/>
        <v>225</v>
      </c>
      <c r="S25" s="24">
        <f t="shared" ca="1" si="17"/>
        <v>0</v>
      </c>
      <c r="T25" s="24">
        <f t="shared" ca="1" si="18"/>
        <v>316</v>
      </c>
      <c r="U25" s="24">
        <f t="shared" ca="1" si="19"/>
        <v>316</v>
      </c>
      <c r="V25" s="24">
        <f t="shared" ca="1" si="20"/>
        <v>541</v>
      </c>
      <c r="W25" s="25">
        <f t="shared" ca="1" si="21"/>
        <v>184</v>
      </c>
      <c r="X25" s="24">
        <f t="shared" ca="1" si="22"/>
        <v>184</v>
      </c>
      <c r="Y25" s="24">
        <f t="shared" ca="1" si="23"/>
        <v>0</v>
      </c>
      <c r="Z25" s="24">
        <f t="shared" ca="1" si="24"/>
        <v>357</v>
      </c>
      <c r="AA25" s="24">
        <f t="shared" ca="1" si="25"/>
        <v>32140</v>
      </c>
      <c r="AB25" s="59">
        <f t="shared" ca="1" si="26"/>
        <v>26995.5</v>
      </c>
      <c r="AC25" s="24">
        <f t="shared" ca="1" si="27"/>
        <v>5144.5</v>
      </c>
    </row>
    <row r="26" spans="1:29" x14ac:dyDescent="0.35">
      <c r="A26" s="24">
        <f t="shared" si="0"/>
        <v>305</v>
      </c>
      <c r="B26" s="25">
        <f t="shared" ca="1" si="1"/>
        <v>266</v>
      </c>
      <c r="C26" s="24">
        <f t="shared" ca="1" si="2"/>
        <v>39</v>
      </c>
      <c r="D26" s="24">
        <f t="shared" ca="1" si="3"/>
        <v>0</v>
      </c>
      <c r="E26" s="24">
        <f t="shared" ca="1" si="4"/>
        <v>266</v>
      </c>
      <c r="F26" s="24">
        <f t="shared" ca="1" si="5"/>
        <v>266</v>
      </c>
      <c r="G26" s="24">
        <f t="shared" ca="1" si="6"/>
        <v>305</v>
      </c>
      <c r="H26" s="25">
        <f t="shared" ca="1" si="7"/>
        <v>324</v>
      </c>
      <c r="I26" s="24">
        <f t="shared" ca="1" si="8"/>
        <v>305</v>
      </c>
      <c r="J26" s="24">
        <f t="shared" ca="1" si="9"/>
        <v>19</v>
      </c>
      <c r="K26" s="24">
        <f t="shared" ca="1" si="10"/>
        <v>0</v>
      </c>
      <c r="L26" s="24">
        <f t="shared" ca="1" si="11"/>
        <v>57100</v>
      </c>
      <c r="M26" s="61">
        <f t="shared" ca="1" si="12"/>
        <v>23982</v>
      </c>
      <c r="N26" s="24">
        <f t="shared" ca="1" si="13"/>
        <v>33118</v>
      </c>
      <c r="P26" s="24">
        <f t="shared" si="14"/>
        <v>541</v>
      </c>
      <c r="Q26" s="25">
        <f t="shared" ca="1" si="15"/>
        <v>775</v>
      </c>
      <c r="R26" s="24">
        <f t="shared" ca="1" si="16"/>
        <v>0</v>
      </c>
      <c r="S26" s="24">
        <f t="shared" ca="1" si="17"/>
        <v>234</v>
      </c>
      <c r="T26" s="24">
        <f t="shared" ca="1" si="18"/>
        <v>541</v>
      </c>
      <c r="U26" s="24">
        <f t="shared" ca="1" si="19"/>
        <v>775</v>
      </c>
      <c r="V26" s="24">
        <f t="shared" ca="1" si="20"/>
        <v>541</v>
      </c>
      <c r="W26" s="25">
        <f t="shared" ca="1" si="21"/>
        <v>645</v>
      </c>
      <c r="X26" s="24">
        <f t="shared" ca="1" si="22"/>
        <v>775</v>
      </c>
      <c r="Y26" s="24">
        <f t="shared" ca="1" si="23"/>
        <v>104</v>
      </c>
      <c r="Z26" s="24">
        <f t="shared" ca="1" si="24"/>
        <v>0</v>
      </c>
      <c r="AA26" s="24">
        <f t="shared" ca="1" si="25"/>
        <v>65800</v>
      </c>
      <c r="AB26" s="59">
        <f t="shared" ca="1" si="26"/>
        <v>41454</v>
      </c>
      <c r="AC26" s="24">
        <f t="shared" ca="1" si="27"/>
        <v>24346</v>
      </c>
    </row>
    <row r="27" spans="1:29" x14ac:dyDescent="0.35">
      <c r="A27" s="24">
        <f t="shared" si="0"/>
        <v>305</v>
      </c>
      <c r="B27" s="25">
        <f t="shared" ca="1" si="1"/>
        <v>157</v>
      </c>
      <c r="C27" s="24">
        <f t="shared" ca="1" si="2"/>
        <v>148</v>
      </c>
      <c r="D27" s="24">
        <f t="shared" ca="1" si="3"/>
        <v>0</v>
      </c>
      <c r="E27" s="24">
        <f t="shared" ca="1" si="4"/>
        <v>157</v>
      </c>
      <c r="F27" s="24">
        <f t="shared" ca="1" si="5"/>
        <v>157</v>
      </c>
      <c r="G27" s="24">
        <f t="shared" ca="1" si="6"/>
        <v>305</v>
      </c>
      <c r="H27" s="25">
        <f t="shared" ca="1" si="7"/>
        <v>338</v>
      </c>
      <c r="I27" s="24">
        <f t="shared" ca="1" si="8"/>
        <v>305</v>
      </c>
      <c r="J27" s="24">
        <f t="shared" ca="1" si="9"/>
        <v>33</v>
      </c>
      <c r="K27" s="24">
        <f t="shared" ca="1" si="10"/>
        <v>0</v>
      </c>
      <c r="L27" s="24">
        <f t="shared" ca="1" si="11"/>
        <v>46200</v>
      </c>
      <c r="M27" s="61">
        <f t="shared" ca="1" si="12"/>
        <v>19404</v>
      </c>
      <c r="N27" s="24">
        <f t="shared" ca="1" si="13"/>
        <v>26796</v>
      </c>
      <c r="P27" s="24">
        <f t="shared" si="14"/>
        <v>541</v>
      </c>
      <c r="Q27" s="25">
        <f t="shared" ca="1" si="15"/>
        <v>696</v>
      </c>
      <c r="R27" s="24">
        <f t="shared" ca="1" si="16"/>
        <v>0</v>
      </c>
      <c r="S27" s="24">
        <f t="shared" ca="1" si="17"/>
        <v>155</v>
      </c>
      <c r="T27" s="24">
        <f t="shared" ca="1" si="18"/>
        <v>541</v>
      </c>
      <c r="U27" s="24">
        <f t="shared" ca="1" si="19"/>
        <v>696</v>
      </c>
      <c r="V27" s="24">
        <f t="shared" ca="1" si="20"/>
        <v>541</v>
      </c>
      <c r="W27" s="25">
        <f t="shared" ca="1" si="21"/>
        <v>147</v>
      </c>
      <c r="X27" s="24">
        <f t="shared" ca="1" si="22"/>
        <v>302</v>
      </c>
      <c r="Y27" s="24">
        <f t="shared" ca="1" si="23"/>
        <v>0</v>
      </c>
      <c r="Z27" s="24">
        <f t="shared" ca="1" si="24"/>
        <v>394</v>
      </c>
      <c r="AA27" s="24">
        <f t="shared" ca="1" si="25"/>
        <v>50030</v>
      </c>
      <c r="AB27" s="59">
        <f t="shared" ca="1" si="26"/>
        <v>38965.5</v>
      </c>
      <c r="AC27" s="24">
        <f t="shared" ca="1" si="27"/>
        <v>11064.5</v>
      </c>
    </row>
    <row r="28" spans="1:29" x14ac:dyDescent="0.35">
      <c r="A28" s="24">
        <f t="shared" si="0"/>
        <v>305</v>
      </c>
      <c r="B28" s="25">
        <f t="shared" ca="1" si="1"/>
        <v>289</v>
      </c>
      <c r="C28" s="24">
        <f t="shared" ca="1" si="2"/>
        <v>16</v>
      </c>
      <c r="D28" s="24">
        <f t="shared" ca="1" si="3"/>
        <v>0</v>
      </c>
      <c r="E28" s="24">
        <f t="shared" ca="1" si="4"/>
        <v>289</v>
      </c>
      <c r="F28" s="24">
        <f t="shared" ca="1" si="5"/>
        <v>289</v>
      </c>
      <c r="G28" s="24">
        <f t="shared" ca="1" si="6"/>
        <v>305</v>
      </c>
      <c r="H28" s="25">
        <f t="shared" ca="1" si="7"/>
        <v>31</v>
      </c>
      <c r="I28" s="24">
        <f t="shared" ca="1" si="8"/>
        <v>31</v>
      </c>
      <c r="J28" s="24">
        <f t="shared" ca="1" si="9"/>
        <v>0</v>
      </c>
      <c r="K28" s="24">
        <f t="shared" ca="1" si="10"/>
        <v>274</v>
      </c>
      <c r="L28" s="24">
        <f t="shared" ca="1" si="11"/>
        <v>37480</v>
      </c>
      <c r="M28" s="61">
        <f t="shared" ca="1" si="12"/>
        <v>24948</v>
      </c>
      <c r="N28" s="24">
        <f t="shared" ca="1" si="13"/>
        <v>12532</v>
      </c>
      <c r="P28" s="24">
        <f t="shared" si="14"/>
        <v>541</v>
      </c>
      <c r="Q28" s="25">
        <f t="shared" ca="1" si="15"/>
        <v>624</v>
      </c>
      <c r="R28" s="24">
        <f t="shared" ca="1" si="16"/>
        <v>0</v>
      </c>
      <c r="S28" s="24">
        <f t="shared" ca="1" si="17"/>
        <v>83</v>
      </c>
      <c r="T28" s="24">
        <f t="shared" ca="1" si="18"/>
        <v>541</v>
      </c>
      <c r="U28" s="24">
        <f t="shared" ca="1" si="19"/>
        <v>624</v>
      </c>
      <c r="V28" s="24">
        <f t="shared" ca="1" si="20"/>
        <v>541</v>
      </c>
      <c r="W28" s="25">
        <f t="shared" ca="1" si="21"/>
        <v>416</v>
      </c>
      <c r="X28" s="24">
        <f t="shared" ca="1" si="22"/>
        <v>499</v>
      </c>
      <c r="Y28" s="24">
        <f t="shared" ca="1" si="23"/>
        <v>0</v>
      </c>
      <c r="Z28" s="24">
        <f t="shared" ca="1" si="24"/>
        <v>125</v>
      </c>
      <c r="AA28" s="24">
        <f t="shared" ca="1" si="25"/>
        <v>54500</v>
      </c>
      <c r="AB28" s="59">
        <f t="shared" ca="1" si="26"/>
        <v>36697.5</v>
      </c>
      <c r="AC28" s="24">
        <f t="shared" ca="1" si="27"/>
        <v>17802.5</v>
      </c>
    </row>
    <row r="29" spans="1:29" x14ac:dyDescent="0.35">
      <c r="A29" s="24">
        <f t="shared" si="0"/>
        <v>305</v>
      </c>
      <c r="B29" s="25">
        <f t="shared" ca="1" si="1"/>
        <v>370</v>
      </c>
      <c r="C29" s="24">
        <f t="shared" ca="1" si="2"/>
        <v>0</v>
      </c>
      <c r="D29" s="24">
        <f t="shared" ca="1" si="3"/>
        <v>65</v>
      </c>
      <c r="E29" s="24">
        <f t="shared" ca="1" si="4"/>
        <v>305</v>
      </c>
      <c r="F29" s="24">
        <f t="shared" ca="1" si="5"/>
        <v>370</v>
      </c>
      <c r="G29" s="24">
        <f t="shared" ca="1" si="6"/>
        <v>305</v>
      </c>
      <c r="H29" s="25">
        <f t="shared" ca="1" si="7"/>
        <v>129</v>
      </c>
      <c r="I29" s="24">
        <f t="shared" ca="1" si="8"/>
        <v>194</v>
      </c>
      <c r="J29" s="24">
        <f t="shared" ca="1" si="9"/>
        <v>0</v>
      </c>
      <c r="K29" s="24">
        <f t="shared" ca="1" si="10"/>
        <v>176</v>
      </c>
      <c r="L29" s="24">
        <f t="shared" ca="1" si="11"/>
        <v>53420</v>
      </c>
      <c r="M29" s="61">
        <f t="shared" ca="1" si="12"/>
        <v>28350</v>
      </c>
      <c r="N29" s="24">
        <f t="shared" ca="1" si="13"/>
        <v>25070</v>
      </c>
      <c r="P29" s="24">
        <f t="shared" si="14"/>
        <v>541</v>
      </c>
      <c r="Q29" s="25">
        <f t="shared" ca="1" si="15"/>
        <v>493</v>
      </c>
      <c r="R29" s="24">
        <f t="shared" ca="1" si="16"/>
        <v>48</v>
      </c>
      <c r="S29" s="24">
        <f t="shared" ca="1" si="17"/>
        <v>0</v>
      </c>
      <c r="T29" s="24">
        <f t="shared" ca="1" si="18"/>
        <v>493</v>
      </c>
      <c r="U29" s="24">
        <f t="shared" ca="1" si="19"/>
        <v>493</v>
      </c>
      <c r="V29" s="24">
        <f t="shared" ca="1" si="20"/>
        <v>541</v>
      </c>
      <c r="W29" s="25">
        <f t="shared" ca="1" si="21"/>
        <v>575</v>
      </c>
      <c r="X29" s="24">
        <f t="shared" ca="1" si="22"/>
        <v>541</v>
      </c>
      <c r="Y29" s="24">
        <f t="shared" ca="1" si="23"/>
        <v>34</v>
      </c>
      <c r="Z29" s="24">
        <f t="shared" ca="1" si="24"/>
        <v>0</v>
      </c>
      <c r="AA29" s="24">
        <f t="shared" ca="1" si="25"/>
        <v>51700</v>
      </c>
      <c r="AB29" s="59">
        <f t="shared" ca="1" si="26"/>
        <v>32571</v>
      </c>
      <c r="AC29" s="24">
        <f t="shared" ca="1" si="27"/>
        <v>19129</v>
      </c>
    </row>
    <row r="30" spans="1:29" x14ac:dyDescent="0.35">
      <c r="A30" s="24">
        <f t="shared" si="0"/>
        <v>305</v>
      </c>
      <c r="B30" s="25">
        <f t="shared" ca="1" si="1"/>
        <v>356</v>
      </c>
      <c r="C30" s="24">
        <f t="shared" ca="1" si="2"/>
        <v>0</v>
      </c>
      <c r="D30" s="24">
        <f t="shared" ca="1" si="3"/>
        <v>51</v>
      </c>
      <c r="E30" s="24">
        <f t="shared" ca="1" si="4"/>
        <v>305</v>
      </c>
      <c r="F30" s="24">
        <f t="shared" ca="1" si="5"/>
        <v>356</v>
      </c>
      <c r="G30" s="24">
        <f t="shared" ca="1" si="6"/>
        <v>305</v>
      </c>
      <c r="H30" s="25">
        <f t="shared" ca="1" si="7"/>
        <v>219</v>
      </c>
      <c r="I30" s="24">
        <f t="shared" ca="1" si="8"/>
        <v>270</v>
      </c>
      <c r="J30" s="24">
        <f t="shared" ca="1" si="9"/>
        <v>0</v>
      </c>
      <c r="K30" s="24">
        <f t="shared" ca="1" si="10"/>
        <v>86</v>
      </c>
      <c r="L30" s="24">
        <f t="shared" ca="1" si="11"/>
        <v>59220</v>
      </c>
      <c r="M30" s="61">
        <f t="shared" ca="1" si="12"/>
        <v>27762</v>
      </c>
      <c r="N30" s="24">
        <f t="shared" ca="1" si="13"/>
        <v>31458</v>
      </c>
      <c r="P30" s="24">
        <f t="shared" si="14"/>
        <v>541</v>
      </c>
      <c r="Q30" s="25">
        <f t="shared" ca="1" si="15"/>
        <v>507</v>
      </c>
      <c r="R30" s="24">
        <f t="shared" ca="1" si="16"/>
        <v>34</v>
      </c>
      <c r="S30" s="24">
        <f t="shared" ca="1" si="17"/>
        <v>0</v>
      </c>
      <c r="T30" s="24">
        <f t="shared" ca="1" si="18"/>
        <v>507</v>
      </c>
      <c r="U30" s="24">
        <f t="shared" ca="1" si="19"/>
        <v>507</v>
      </c>
      <c r="V30" s="24">
        <f t="shared" ca="1" si="20"/>
        <v>541</v>
      </c>
      <c r="W30" s="25">
        <f t="shared" ca="1" si="21"/>
        <v>708</v>
      </c>
      <c r="X30" s="24">
        <f t="shared" ca="1" si="22"/>
        <v>541</v>
      </c>
      <c r="Y30" s="24">
        <f t="shared" ca="1" si="23"/>
        <v>167</v>
      </c>
      <c r="Z30" s="24">
        <f t="shared" ca="1" si="24"/>
        <v>0</v>
      </c>
      <c r="AA30" s="24">
        <f t="shared" ca="1" si="25"/>
        <v>52400</v>
      </c>
      <c r="AB30" s="59">
        <f t="shared" ca="1" si="26"/>
        <v>33012</v>
      </c>
      <c r="AC30" s="24">
        <f t="shared" ca="1" si="27"/>
        <v>19388</v>
      </c>
    </row>
    <row r="31" spans="1:29" x14ac:dyDescent="0.35">
      <c r="A31" s="24">
        <f t="shared" si="0"/>
        <v>305</v>
      </c>
      <c r="B31" s="25">
        <f t="shared" ca="1" si="1"/>
        <v>5</v>
      </c>
      <c r="C31" s="24">
        <f t="shared" ca="1" si="2"/>
        <v>300</v>
      </c>
      <c r="D31" s="24">
        <f t="shared" ca="1" si="3"/>
        <v>0</v>
      </c>
      <c r="E31" s="24">
        <f t="shared" ca="1" si="4"/>
        <v>5</v>
      </c>
      <c r="F31" s="24">
        <f t="shared" ca="1" si="5"/>
        <v>5</v>
      </c>
      <c r="G31" s="24">
        <f t="shared" ca="1" si="6"/>
        <v>305</v>
      </c>
      <c r="H31" s="25">
        <f t="shared" ca="1" si="7"/>
        <v>65</v>
      </c>
      <c r="I31" s="24">
        <f t="shared" ca="1" si="8"/>
        <v>65</v>
      </c>
      <c r="J31" s="24">
        <f t="shared" ca="1" si="9"/>
        <v>0</v>
      </c>
      <c r="K31" s="24">
        <f t="shared" ca="1" si="10"/>
        <v>240</v>
      </c>
      <c r="L31" s="24">
        <f t="shared" ca="1" si="11"/>
        <v>11800</v>
      </c>
      <c r="M31" s="61">
        <f t="shared" ca="1" si="12"/>
        <v>13020</v>
      </c>
      <c r="N31" s="24">
        <f t="shared" ca="1" si="13"/>
        <v>-1220</v>
      </c>
      <c r="P31" s="24">
        <f t="shared" si="14"/>
        <v>541</v>
      </c>
      <c r="Q31" s="25">
        <f t="shared" ca="1" si="15"/>
        <v>543</v>
      </c>
      <c r="R31" s="24">
        <f t="shared" ca="1" si="16"/>
        <v>0</v>
      </c>
      <c r="S31" s="24">
        <f t="shared" ca="1" si="17"/>
        <v>2</v>
      </c>
      <c r="T31" s="24">
        <f t="shared" ca="1" si="18"/>
        <v>541</v>
      </c>
      <c r="U31" s="24">
        <f t="shared" ca="1" si="19"/>
        <v>543</v>
      </c>
      <c r="V31" s="24">
        <f t="shared" ca="1" si="20"/>
        <v>541</v>
      </c>
      <c r="W31" s="25">
        <f t="shared" ca="1" si="21"/>
        <v>740</v>
      </c>
      <c r="X31" s="24">
        <f t="shared" ca="1" si="22"/>
        <v>543</v>
      </c>
      <c r="Y31" s="24">
        <f t="shared" ca="1" si="23"/>
        <v>199</v>
      </c>
      <c r="Z31" s="24">
        <f t="shared" ca="1" si="24"/>
        <v>0</v>
      </c>
      <c r="AA31" s="24">
        <f t="shared" ca="1" si="25"/>
        <v>54200</v>
      </c>
      <c r="AB31" s="59">
        <f t="shared" ca="1" si="26"/>
        <v>34146</v>
      </c>
      <c r="AC31" s="24">
        <f t="shared" ca="1" si="27"/>
        <v>20054</v>
      </c>
    </row>
    <row r="32" spans="1:29" x14ac:dyDescent="0.35">
      <c r="A32" s="24">
        <f t="shared" si="0"/>
        <v>305</v>
      </c>
      <c r="B32" s="25">
        <f t="shared" ca="1" si="1"/>
        <v>440</v>
      </c>
      <c r="C32" s="24">
        <f t="shared" ca="1" si="2"/>
        <v>0</v>
      </c>
      <c r="D32" s="24">
        <f t="shared" ca="1" si="3"/>
        <v>135</v>
      </c>
      <c r="E32" s="24">
        <f t="shared" ca="1" si="4"/>
        <v>305</v>
      </c>
      <c r="F32" s="24">
        <f t="shared" ca="1" si="5"/>
        <v>440</v>
      </c>
      <c r="G32" s="24">
        <f t="shared" ca="1" si="6"/>
        <v>305</v>
      </c>
      <c r="H32" s="25">
        <f t="shared" ca="1" si="7"/>
        <v>216</v>
      </c>
      <c r="I32" s="24">
        <f t="shared" ca="1" si="8"/>
        <v>351</v>
      </c>
      <c r="J32" s="24">
        <f t="shared" ca="1" si="9"/>
        <v>0</v>
      </c>
      <c r="K32" s="24">
        <f t="shared" ca="1" si="10"/>
        <v>89</v>
      </c>
      <c r="L32" s="24">
        <f t="shared" ca="1" si="11"/>
        <v>67380</v>
      </c>
      <c r="M32" s="61">
        <f t="shared" ca="1" si="12"/>
        <v>31290</v>
      </c>
      <c r="N32" s="24">
        <f t="shared" ca="1" si="13"/>
        <v>36090</v>
      </c>
      <c r="P32" s="24">
        <f t="shared" si="14"/>
        <v>541</v>
      </c>
      <c r="Q32" s="25">
        <f t="shared" ca="1" si="15"/>
        <v>519</v>
      </c>
      <c r="R32" s="24">
        <f t="shared" ca="1" si="16"/>
        <v>22</v>
      </c>
      <c r="S32" s="24">
        <f t="shared" ca="1" si="17"/>
        <v>0</v>
      </c>
      <c r="T32" s="24">
        <f t="shared" ca="1" si="18"/>
        <v>519</v>
      </c>
      <c r="U32" s="24">
        <f t="shared" ca="1" si="19"/>
        <v>519</v>
      </c>
      <c r="V32" s="24">
        <f t="shared" ca="1" si="20"/>
        <v>541</v>
      </c>
      <c r="W32" s="25">
        <f t="shared" ca="1" si="21"/>
        <v>375</v>
      </c>
      <c r="X32" s="24">
        <f t="shared" ca="1" si="22"/>
        <v>375</v>
      </c>
      <c r="Y32" s="24">
        <f t="shared" ca="1" si="23"/>
        <v>0</v>
      </c>
      <c r="Z32" s="24">
        <f t="shared" ca="1" si="24"/>
        <v>166</v>
      </c>
      <c r="AA32" s="24">
        <f t="shared" ca="1" si="25"/>
        <v>48020</v>
      </c>
      <c r="AB32" s="59">
        <f t="shared" ca="1" si="26"/>
        <v>33390</v>
      </c>
      <c r="AC32" s="24">
        <f t="shared" ca="1" si="27"/>
        <v>14630</v>
      </c>
    </row>
    <row r="33" spans="1:29" x14ac:dyDescent="0.35">
      <c r="A33" s="24">
        <f t="shared" si="0"/>
        <v>305</v>
      </c>
      <c r="B33" s="25">
        <f t="shared" ca="1" si="1"/>
        <v>114</v>
      </c>
      <c r="C33" s="24">
        <f t="shared" ca="1" si="2"/>
        <v>191</v>
      </c>
      <c r="D33" s="24">
        <f t="shared" ca="1" si="3"/>
        <v>0</v>
      </c>
      <c r="E33" s="24">
        <f t="shared" ca="1" si="4"/>
        <v>114</v>
      </c>
      <c r="F33" s="24">
        <f t="shared" ca="1" si="5"/>
        <v>114</v>
      </c>
      <c r="G33" s="24">
        <f t="shared" ca="1" si="6"/>
        <v>305</v>
      </c>
      <c r="H33" s="25">
        <f t="shared" ca="1" si="7"/>
        <v>266</v>
      </c>
      <c r="I33" s="24">
        <f t="shared" ca="1" si="8"/>
        <v>266</v>
      </c>
      <c r="J33" s="24">
        <f t="shared" ca="1" si="9"/>
        <v>0</v>
      </c>
      <c r="K33" s="24">
        <f t="shared" ca="1" si="10"/>
        <v>39</v>
      </c>
      <c r="L33" s="24">
        <f t="shared" ca="1" si="11"/>
        <v>38780</v>
      </c>
      <c r="M33" s="61">
        <f t="shared" ca="1" si="12"/>
        <v>17598</v>
      </c>
      <c r="N33" s="24">
        <f t="shared" ca="1" si="13"/>
        <v>21182</v>
      </c>
      <c r="P33" s="24">
        <f t="shared" si="14"/>
        <v>541</v>
      </c>
      <c r="Q33" s="25">
        <f t="shared" ca="1" si="15"/>
        <v>420</v>
      </c>
      <c r="R33" s="24">
        <f t="shared" ca="1" si="16"/>
        <v>121</v>
      </c>
      <c r="S33" s="24">
        <f t="shared" ca="1" si="17"/>
        <v>0</v>
      </c>
      <c r="T33" s="24">
        <f t="shared" ca="1" si="18"/>
        <v>420</v>
      </c>
      <c r="U33" s="24">
        <f t="shared" ca="1" si="19"/>
        <v>420</v>
      </c>
      <c r="V33" s="24">
        <f t="shared" ca="1" si="20"/>
        <v>541</v>
      </c>
      <c r="W33" s="25">
        <f t="shared" ca="1" si="21"/>
        <v>597</v>
      </c>
      <c r="X33" s="24">
        <f t="shared" ca="1" si="22"/>
        <v>541</v>
      </c>
      <c r="Y33" s="24">
        <f t="shared" ca="1" si="23"/>
        <v>56</v>
      </c>
      <c r="Z33" s="24">
        <f t="shared" ca="1" si="24"/>
        <v>0</v>
      </c>
      <c r="AA33" s="24">
        <f t="shared" ca="1" si="25"/>
        <v>48050</v>
      </c>
      <c r="AB33" s="59">
        <f t="shared" ca="1" si="26"/>
        <v>30271.5</v>
      </c>
      <c r="AC33" s="24">
        <f t="shared" ca="1" si="27"/>
        <v>17778.5</v>
      </c>
    </row>
    <row r="34" spans="1:29" x14ac:dyDescent="0.35">
      <c r="A34" s="24">
        <f t="shared" si="0"/>
        <v>305</v>
      </c>
      <c r="B34" s="25">
        <f t="shared" ca="1" si="1"/>
        <v>12</v>
      </c>
      <c r="C34" s="24">
        <f t="shared" ca="1" si="2"/>
        <v>293</v>
      </c>
      <c r="D34" s="24">
        <f t="shared" ca="1" si="3"/>
        <v>0</v>
      </c>
      <c r="E34" s="24">
        <f t="shared" ca="1" si="4"/>
        <v>12</v>
      </c>
      <c r="F34" s="24">
        <f t="shared" ca="1" si="5"/>
        <v>12</v>
      </c>
      <c r="G34" s="24">
        <f t="shared" ca="1" si="6"/>
        <v>305</v>
      </c>
      <c r="H34" s="25">
        <f t="shared" ca="1" si="7"/>
        <v>312</v>
      </c>
      <c r="I34" s="24">
        <f t="shared" ca="1" si="8"/>
        <v>305</v>
      </c>
      <c r="J34" s="24">
        <f t="shared" ca="1" si="9"/>
        <v>7</v>
      </c>
      <c r="K34" s="24">
        <f t="shared" ca="1" si="10"/>
        <v>0</v>
      </c>
      <c r="L34" s="24">
        <f t="shared" ca="1" si="11"/>
        <v>31700</v>
      </c>
      <c r="M34" s="61">
        <f t="shared" ca="1" si="12"/>
        <v>13314</v>
      </c>
      <c r="N34" s="24">
        <f t="shared" ca="1" si="13"/>
        <v>18386</v>
      </c>
      <c r="P34" s="24">
        <f t="shared" si="14"/>
        <v>541</v>
      </c>
      <c r="Q34" s="25">
        <f t="shared" ca="1" si="15"/>
        <v>419</v>
      </c>
      <c r="R34" s="24">
        <f t="shared" ca="1" si="16"/>
        <v>122</v>
      </c>
      <c r="S34" s="24">
        <f t="shared" ca="1" si="17"/>
        <v>0</v>
      </c>
      <c r="T34" s="24">
        <f t="shared" ca="1" si="18"/>
        <v>419</v>
      </c>
      <c r="U34" s="24">
        <f t="shared" ca="1" si="19"/>
        <v>419</v>
      </c>
      <c r="V34" s="24">
        <f t="shared" ca="1" si="20"/>
        <v>541</v>
      </c>
      <c r="W34" s="25">
        <f t="shared" ca="1" si="21"/>
        <v>239</v>
      </c>
      <c r="X34" s="24">
        <f t="shared" ca="1" si="22"/>
        <v>239</v>
      </c>
      <c r="Y34" s="24">
        <f t="shared" ca="1" si="23"/>
        <v>0</v>
      </c>
      <c r="Z34" s="24">
        <f t="shared" ca="1" si="24"/>
        <v>302</v>
      </c>
      <c r="AA34" s="24">
        <f t="shared" ca="1" si="25"/>
        <v>38940</v>
      </c>
      <c r="AB34" s="59">
        <f t="shared" ca="1" si="26"/>
        <v>30240</v>
      </c>
      <c r="AC34" s="24">
        <f t="shared" ca="1" si="27"/>
        <v>8700</v>
      </c>
    </row>
    <row r="35" spans="1:29" x14ac:dyDescent="0.35">
      <c r="A35" s="24">
        <f t="shared" si="0"/>
        <v>305</v>
      </c>
      <c r="B35" s="25">
        <f t="shared" ca="1" si="1"/>
        <v>200</v>
      </c>
      <c r="C35" s="24">
        <f t="shared" ca="1" si="2"/>
        <v>105</v>
      </c>
      <c r="D35" s="24">
        <f t="shared" ca="1" si="3"/>
        <v>0</v>
      </c>
      <c r="E35" s="24">
        <f t="shared" ca="1" si="4"/>
        <v>200</v>
      </c>
      <c r="F35" s="24">
        <f t="shared" ca="1" si="5"/>
        <v>200</v>
      </c>
      <c r="G35" s="24">
        <f t="shared" ca="1" si="6"/>
        <v>305</v>
      </c>
      <c r="H35" s="25">
        <f t="shared" ca="1" si="7"/>
        <v>460</v>
      </c>
      <c r="I35" s="24">
        <f t="shared" ca="1" si="8"/>
        <v>305</v>
      </c>
      <c r="J35" s="24">
        <f t="shared" ca="1" si="9"/>
        <v>155</v>
      </c>
      <c r="K35" s="24">
        <f t="shared" ca="1" si="10"/>
        <v>0</v>
      </c>
      <c r="L35" s="24">
        <f t="shared" ca="1" si="11"/>
        <v>50500</v>
      </c>
      <c r="M35" s="61">
        <f t="shared" ca="1" si="12"/>
        <v>21210</v>
      </c>
      <c r="N35" s="24">
        <f t="shared" ca="1" si="13"/>
        <v>29290</v>
      </c>
      <c r="P35" s="24">
        <f t="shared" si="14"/>
        <v>541</v>
      </c>
      <c r="Q35" s="25">
        <f t="shared" ca="1" si="15"/>
        <v>469</v>
      </c>
      <c r="R35" s="24">
        <f t="shared" ca="1" si="16"/>
        <v>72</v>
      </c>
      <c r="S35" s="24">
        <f t="shared" ca="1" si="17"/>
        <v>0</v>
      </c>
      <c r="T35" s="24">
        <f t="shared" ca="1" si="18"/>
        <v>469</v>
      </c>
      <c r="U35" s="24">
        <f t="shared" ca="1" si="19"/>
        <v>469</v>
      </c>
      <c r="V35" s="24">
        <f t="shared" ca="1" si="20"/>
        <v>541</v>
      </c>
      <c r="W35" s="25">
        <f t="shared" ca="1" si="21"/>
        <v>537</v>
      </c>
      <c r="X35" s="24">
        <f t="shared" ca="1" si="22"/>
        <v>537</v>
      </c>
      <c r="Y35" s="24">
        <f t="shared" ca="1" si="23"/>
        <v>0</v>
      </c>
      <c r="Z35" s="24">
        <f t="shared" ca="1" si="24"/>
        <v>4</v>
      </c>
      <c r="AA35" s="24">
        <f t="shared" ca="1" si="25"/>
        <v>50380</v>
      </c>
      <c r="AB35" s="59">
        <f t="shared" ca="1" si="26"/>
        <v>31815</v>
      </c>
      <c r="AC35" s="24">
        <f t="shared" ca="1" si="27"/>
        <v>18565</v>
      </c>
    </row>
    <row r="36" spans="1:29" x14ac:dyDescent="0.35">
      <c r="A36" s="24">
        <f t="shared" si="0"/>
        <v>305</v>
      </c>
      <c r="B36" s="25">
        <f t="shared" ca="1" si="1"/>
        <v>494</v>
      </c>
      <c r="C36" s="24">
        <f t="shared" ca="1" si="2"/>
        <v>0</v>
      </c>
      <c r="D36" s="24">
        <f t="shared" ca="1" si="3"/>
        <v>189</v>
      </c>
      <c r="E36" s="24">
        <f t="shared" ca="1" si="4"/>
        <v>305</v>
      </c>
      <c r="F36" s="24">
        <f t="shared" ca="1" si="5"/>
        <v>494</v>
      </c>
      <c r="G36" s="24">
        <f t="shared" ca="1" si="6"/>
        <v>305</v>
      </c>
      <c r="H36" s="25">
        <f t="shared" ca="1" si="7"/>
        <v>6</v>
      </c>
      <c r="I36" s="24">
        <f t="shared" ca="1" si="8"/>
        <v>195</v>
      </c>
      <c r="J36" s="24">
        <f t="shared" ca="1" si="9"/>
        <v>0</v>
      </c>
      <c r="K36" s="24">
        <f t="shared" ca="1" si="10"/>
        <v>299</v>
      </c>
      <c r="L36" s="24">
        <f t="shared" ca="1" si="11"/>
        <v>55980</v>
      </c>
      <c r="M36" s="61">
        <f t="shared" ca="1" si="12"/>
        <v>33558</v>
      </c>
      <c r="N36" s="24">
        <f t="shared" ca="1" si="13"/>
        <v>22422</v>
      </c>
      <c r="P36" s="24">
        <f t="shared" si="14"/>
        <v>541</v>
      </c>
      <c r="Q36" s="25">
        <f t="shared" ca="1" si="15"/>
        <v>489</v>
      </c>
      <c r="R36" s="24">
        <f t="shared" ca="1" si="16"/>
        <v>52</v>
      </c>
      <c r="S36" s="24">
        <f t="shared" ca="1" si="17"/>
        <v>0</v>
      </c>
      <c r="T36" s="24">
        <f t="shared" ca="1" si="18"/>
        <v>489</v>
      </c>
      <c r="U36" s="24">
        <f t="shared" ca="1" si="19"/>
        <v>489</v>
      </c>
      <c r="V36" s="24">
        <f t="shared" ca="1" si="20"/>
        <v>541</v>
      </c>
      <c r="W36" s="25">
        <f t="shared" ca="1" si="21"/>
        <v>239</v>
      </c>
      <c r="X36" s="24">
        <f t="shared" ca="1" si="22"/>
        <v>239</v>
      </c>
      <c r="Y36" s="24">
        <f t="shared" ca="1" si="23"/>
        <v>0</v>
      </c>
      <c r="Z36" s="24">
        <f t="shared" ca="1" si="24"/>
        <v>302</v>
      </c>
      <c r="AA36" s="24">
        <f t="shared" ca="1" si="25"/>
        <v>42440</v>
      </c>
      <c r="AB36" s="59">
        <f t="shared" ca="1" si="26"/>
        <v>32445</v>
      </c>
      <c r="AC36" s="24">
        <f t="shared" ca="1" si="27"/>
        <v>9995</v>
      </c>
    </row>
    <row r="37" spans="1:29" x14ac:dyDescent="0.35">
      <c r="A37" s="24">
        <f t="shared" si="0"/>
        <v>305</v>
      </c>
      <c r="B37" s="25">
        <f t="shared" ca="1" si="1"/>
        <v>317</v>
      </c>
      <c r="C37" s="24">
        <f t="shared" ca="1" si="2"/>
        <v>0</v>
      </c>
      <c r="D37" s="24">
        <f t="shared" ca="1" si="3"/>
        <v>12</v>
      </c>
      <c r="E37" s="24">
        <f t="shared" ca="1" si="4"/>
        <v>305</v>
      </c>
      <c r="F37" s="24">
        <f t="shared" ca="1" si="5"/>
        <v>317</v>
      </c>
      <c r="G37" s="24">
        <f t="shared" ca="1" si="6"/>
        <v>305</v>
      </c>
      <c r="H37" s="25">
        <f t="shared" ca="1" si="7"/>
        <v>568</v>
      </c>
      <c r="I37" s="24">
        <f t="shared" ca="1" si="8"/>
        <v>317</v>
      </c>
      <c r="J37" s="24">
        <f t="shared" ca="1" si="9"/>
        <v>263</v>
      </c>
      <c r="K37" s="24">
        <f t="shared" ca="1" si="10"/>
        <v>0</v>
      </c>
      <c r="L37" s="24">
        <f t="shared" ca="1" si="11"/>
        <v>62200</v>
      </c>
      <c r="M37" s="61">
        <f t="shared" ca="1" si="12"/>
        <v>26124</v>
      </c>
      <c r="N37" s="24">
        <f t="shared" ca="1" si="13"/>
        <v>36076</v>
      </c>
      <c r="P37" s="24">
        <f t="shared" si="14"/>
        <v>541</v>
      </c>
      <c r="Q37" s="25">
        <f t="shared" ca="1" si="15"/>
        <v>588</v>
      </c>
      <c r="R37" s="24">
        <f t="shared" ca="1" si="16"/>
        <v>0</v>
      </c>
      <c r="S37" s="24">
        <f t="shared" ca="1" si="17"/>
        <v>47</v>
      </c>
      <c r="T37" s="24">
        <f t="shared" ca="1" si="18"/>
        <v>541</v>
      </c>
      <c r="U37" s="24">
        <f t="shared" ca="1" si="19"/>
        <v>588</v>
      </c>
      <c r="V37" s="24">
        <f t="shared" ca="1" si="20"/>
        <v>541</v>
      </c>
      <c r="W37" s="25">
        <f t="shared" ca="1" si="21"/>
        <v>350</v>
      </c>
      <c r="X37" s="24">
        <f t="shared" ca="1" si="22"/>
        <v>397</v>
      </c>
      <c r="Y37" s="24">
        <f t="shared" ca="1" si="23"/>
        <v>0</v>
      </c>
      <c r="Z37" s="24">
        <f t="shared" ca="1" si="24"/>
        <v>191</v>
      </c>
      <c r="AA37" s="24">
        <f t="shared" ca="1" si="25"/>
        <v>50720</v>
      </c>
      <c r="AB37" s="59">
        <f t="shared" ca="1" si="26"/>
        <v>35563.5</v>
      </c>
      <c r="AC37" s="24">
        <f t="shared" ca="1" si="27"/>
        <v>15156.5</v>
      </c>
    </row>
    <row r="38" spans="1:29" x14ac:dyDescent="0.35">
      <c r="A38" s="24">
        <f t="shared" si="0"/>
        <v>305</v>
      </c>
      <c r="B38" s="25">
        <f t="shared" ca="1" si="1"/>
        <v>211</v>
      </c>
      <c r="C38" s="24">
        <f t="shared" ca="1" si="2"/>
        <v>94</v>
      </c>
      <c r="D38" s="24">
        <f t="shared" ca="1" si="3"/>
        <v>0</v>
      </c>
      <c r="E38" s="24">
        <f t="shared" ca="1" si="4"/>
        <v>211</v>
      </c>
      <c r="F38" s="24">
        <f t="shared" ca="1" si="5"/>
        <v>211</v>
      </c>
      <c r="G38" s="24">
        <f t="shared" ca="1" si="6"/>
        <v>305</v>
      </c>
      <c r="H38" s="25">
        <f t="shared" ca="1" si="7"/>
        <v>535</v>
      </c>
      <c r="I38" s="24">
        <f t="shared" ca="1" si="8"/>
        <v>305</v>
      </c>
      <c r="J38" s="24">
        <f t="shared" ca="1" si="9"/>
        <v>230</v>
      </c>
      <c r="K38" s="24">
        <f t="shared" ca="1" si="10"/>
        <v>0</v>
      </c>
      <c r="L38" s="24">
        <f t="shared" ca="1" si="11"/>
        <v>51600</v>
      </c>
      <c r="M38" s="61">
        <f t="shared" ca="1" si="12"/>
        <v>21672</v>
      </c>
      <c r="N38" s="24">
        <f t="shared" ca="1" si="13"/>
        <v>29928</v>
      </c>
      <c r="P38" s="24">
        <f t="shared" si="14"/>
        <v>541</v>
      </c>
      <c r="Q38" s="25">
        <f t="shared" ca="1" si="15"/>
        <v>287</v>
      </c>
      <c r="R38" s="24">
        <f t="shared" ca="1" si="16"/>
        <v>254</v>
      </c>
      <c r="S38" s="24">
        <f t="shared" ca="1" si="17"/>
        <v>0</v>
      </c>
      <c r="T38" s="24">
        <f t="shared" ca="1" si="18"/>
        <v>287</v>
      </c>
      <c r="U38" s="24">
        <f t="shared" ca="1" si="19"/>
        <v>287</v>
      </c>
      <c r="V38" s="24">
        <f t="shared" ca="1" si="20"/>
        <v>541</v>
      </c>
      <c r="W38" s="25">
        <f t="shared" ca="1" si="21"/>
        <v>452</v>
      </c>
      <c r="X38" s="24">
        <f t="shared" ca="1" si="22"/>
        <v>452</v>
      </c>
      <c r="Y38" s="24">
        <f t="shared" ca="1" si="23"/>
        <v>0</v>
      </c>
      <c r="Z38" s="24">
        <f t="shared" ca="1" si="24"/>
        <v>89</v>
      </c>
      <c r="AA38" s="24">
        <f t="shared" ca="1" si="25"/>
        <v>38730</v>
      </c>
      <c r="AB38" s="59">
        <f t="shared" ca="1" si="26"/>
        <v>26082</v>
      </c>
      <c r="AC38" s="24">
        <f t="shared" ca="1" si="27"/>
        <v>12648</v>
      </c>
    </row>
    <row r="39" spans="1:29" x14ac:dyDescent="0.35">
      <c r="A39" s="24">
        <f t="shared" si="0"/>
        <v>305</v>
      </c>
      <c r="B39" s="25">
        <f t="shared" ca="1" si="1"/>
        <v>128</v>
      </c>
      <c r="C39" s="24">
        <f t="shared" ca="1" si="2"/>
        <v>177</v>
      </c>
      <c r="D39" s="24">
        <f t="shared" ca="1" si="3"/>
        <v>0</v>
      </c>
      <c r="E39" s="24">
        <f t="shared" ca="1" si="4"/>
        <v>128</v>
      </c>
      <c r="F39" s="24">
        <f t="shared" ca="1" si="5"/>
        <v>128</v>
      </c>
      <c r="G39" s="24">
        <f t="shared" ca="1" si="6"/>
        <v>305</v>
      </c>
      <c r="H39" s="25">
        <f t="shared" ca="1" si="7"/>
        <v>248</v>
      </c>
      <c r="I39" s="24">
        <f t="shared" ca="1" si="8"/>
        <v>248</v>
      </c>
      <c r="J39" s="24">
        <f t="shared" ca="1" si="9"/>
        <v>0</v>
      </c>
      <c r="K39" s="24">
        <f t="shared" ca="1" si="10"/>
        <v>57</v>
      </c>
      <c r="L39" s="24">
        <f t="shared" ca="1" si="11"/>
        <v>38740</v>
      </c>
      <c r="M39" s="61">
        <f t="shared" ca="1" si="12"/>
        <v>18186</v>
      </c>
      <c r="N39" s="24">
        <f t="shared" ca="1" si="13"/>
        <v>20554</v>
      </c>
      <c r="P39" s="24">
        <f t="shared" si="14"/>
        <v>541</v>
      </c>
      <c r="Q39" s="25">
        <f t="shared" ca="1" si="15"/>
        <v>398</v>
      </c>
      <c r="R39" s="24">
        <f t="shared" ca="1" si="16"/>
        <v>143</v>
      </c>
      <c r="S39" s="24">
        <f t="shared" ca="1" si="17"/>
        <v>0</v>
      </c>
      <c r="T39" s="24">
        <f t="shared" ca="1" si="18"/>
        <v>398</v>
      </c>
      <c r="U39" s="24">
        <f t="shared" ca="1" si="19"/>
        <v>398</v>
      </c>
      <c r="V39" s="24">
        <f t="shared" ca="1" si="20"/>
        <v>541</v>
      </c>
      <c r="W39" s="25">
        <f t="shared" ca="1" si="21"/>
        <v>750</v>
      </c>
      <c r="X39" s="24">
        <f t="shared" ca="1" si="22"/>
        <v>541</v>
      </c>
      <c r="Y39" s="24">
        <f t="shared" ca="1" si="23"/>
        <v>209</v>
      </c>
      <c r="Z39" s="24">
        <f t="shared" ca="1" si="24"/>
        <v>0</v>
      </c>
      <c r="AA39" s="24">
        <f t="shared" ca="1" si="25"/>
        <v>46950</v>
      </c>
      <c r="AB39" s="59">
        <f t="shared" ca="1" si="26"/>
        <v>29578.5</v>
      </c>
      <c r="AC39" s="24">
        <f t="shared" ca="1" si="27"/>
        <v>17371.5</v>
      </c>
    </row>
    <row r="40" spans="1:29" x14ac:dyDescent="0.35">
      <c r="A40" s="24">
        <f t="shared" si="0"/>
        <v>305</v>
      </c>
      <c r="B40" s="25">
        <f t="shared" ca="1" si="1"/>
        <v>265</v>
      </c>
      <c r="C40" s="24">
        <f t="shared" ca="1" si="2"/>
        <v>40</v>
      </c>
      <c r="D40" s="24">
        <f t="shared" ca="1" si="3"/>
        <v>0</v>
      </c>
      <c r="E40" s="24">
        <f t="shared" ca="1" si="4"/>
        <v>265</v>
      </c>
      <c r="F40" s="24">
        <f t="shared" ca="1" si="5"/>
        <v>265</v>
      </c>
      <c r="G40" s="24">
        <f t="shared" ca="1" si="6"/>
        <v>305</v>
      </c>
      <c r="H40" s="25">
        <f t="shared" ca="1" si="7"/>
        <v>174</v>
      </c>
      <c r="I40" s="24">
        <f t="shared" ca="1" si="8"/>
        <v>174</v>
      </c>
      <c r="J40" s="24">
        <f t="shared" ca="1" si="9"/>
        <v>0</v>
      </c>
      <c r="K40" s="24">
        <f t="shared" ca="1" si="10"/>
        <v>131</v>
      </c>
      <c r="L40" s="24">
        <f t="shared" ca="1" si="11"/>
        <v>46520</v>
      </c>
      <c r="M40" s="61">
        <f t="shared" ca="1" si="12"/>
        <v>23940</v>
      </c>
      <c r="N40" s="24">
        <f t="shared" ca="1" si="13"/>
        <v>22580</v>
      </c>
      <c r="P40" s="24">
        <f t="shared" si="14"/>
        <v>541</v>
      </c>
      <c r="Q40" s="25">
        <f t="shared" ca="1" si="15"/>
        <v>266</v>
      </c>
      <c r="R40" s="24">
        <f t="shared" ca="1" si="16"/>
        <v>275</v>
      </c>
      <c r="S40" s="24">
        <f t="shared" ca="1" si="17"/>
        <v>0</v>
      </c>
      <c r="T40" s="24">
        <f t="shared" ca="1" si="18"/>
        <v>266</v>
      </c>
      <c r="U40" s="24">
        <f t="shared" ca="1" si="19"/>
        <v>266</v>
      </c>
      <c r="V40" s="24">
        <f t="shared" ca="1" si="20"/>
        <v>541</v>
      </c>
      <c r="W40" s="25">
        <f t="shared" ca="1" si="21"/>
        <v>405</v>
      </c>
      <c r="X40" s="24">
        <f t="shared" ca="1" si="22"/>
        <v>405</v>
      </c>
      <c r="Y40" s="24">
        <f t="shared" ca="1" si="23"/>
        <v>0</v>
      </c>
      <c r="Z40" s="24">
        <f t="shared" ca="1" si="24"/>
        <v>136</v>
      </c>
      <c r="AA40" s="24">
        <f t="shared" ca="1" si="25"/>
        <v>36270</v>
      </c>
      <c r="AB40" s="59">
        <f t="shared" ca="1" si="26"/>
        <v>25420.5</v>
      </c>
      <c r="AC40" s="24">
        <f t="shared" ca="1" si="27"/>
        <v>10849.5</v>
      </c>
    </row>
    <row r="41" spans="1:29" x14ac:dyDescent="0.35">
      <c r="A41" s="24">
        <f t="shared" si="0"/>
        <v>305</v>
      </c>
      <c r="B41" s="25">
        <f t="shared" ca="1" si="1"/>
        <v>400</v>
      </c>
      <c r="C41" s="24">
        <f t="shared" ca="1" si="2"/>
        <v>0</v>
      </c>
      <c r="D41" s="24">
        <f t="shared" ca="1" si="3"/>
        <v>95</v>
      </c>
      <c r="E41" s="24">
        <f t="shared" ca="1" si="4"/>
        <v>305</v>
      </c>
      <c r="F41" s="24">
        <f t="shared" ca="1" si="5"/>
        <v>400</v>
      </c>
      <c r="G41" s="24">
        <f t="shared" ca="1" si="6"/>
        <v>305</v>
      </c>
      <c r="H41" s="25">
        <f t="shared" ca="1" si="7"/>
        <v>425</v>
      </c>
      <c r="I41" s="24">
        <f t="shared" ca="1" si="8"/>
        <v>400</v>
      </c>
      <c r="J41" s="24">
        <f t="shared" ca="1" si="9"/>
        <v>120</v>
      </c>
      <c r="K41" s="24">
        <f t="shared" ca="1" si="10"/>
        <v>0</v>
      </c>
      <c r="L41" s="24">
        <f t="shared" ca="1" si="11"/>
        <v>70500</v>
      </c>
      <c r="M41" s="61">
        <f t="shared" ca="1" si="12"/>
        <v>29610</v>
      </c>
      <c r="N41" s="24">
        <f t="shared" ca="1" si="13"/>
        <v>40890</v>
      </c>
      <c r="P41" s="24">
        <f t="shared" si="14"/>
        <v>541</v>
      </c>
      <c r="Q41" s="25">
        <f t="shared" ca="1" si="15"/>
        <v>623</v>
      </c>
      <c r="R41" s="24">
        <f t="shared" ca="1" si="16"/>
        <v>0</v>
      </c>
      <c r="S41" s="24">
        <f t="shared" ca="1" si="17"/>
        <v>82</v>
      </c>
      <c r="T41" s="24">
        <f t="shared" ca="1" si="18"/>
        <v>541</v>
      </c>
      <c r="U41" s="24">
        <f t="shared" ca="1" si="19"/>
        <v>623</v>
      </c>
      <c r="V41" s="24">
        <f t="shared" ca="1" si="20"/>
        <v>541</v>
      </c>
      <c r="W41" s="25">
        <f t="shared" ca="1" si="21"/>
        <v>523</v>
      </c>
      <c r="X41" s="24">
        <f t="shared" ca="1" si="22"/>
        <v>605</v>
      </c>
      <c r="Y41" s="24">
        <f t="shared" ca="1" si="23"/>
        <v>0</v>
      </c>
      <c r="Z41" s="24">
        <f t="shared" ca="1" si="24"/>
        <v>18</v>
      </c>
      <c r="AA41" s="24">
        <f t="shared" ca="1" si="25"/>
        <v>57660</v>
      </c>
      <c r="AB41" s="59">
        <f t="shared" ca="1" si="26"/>
        <v>36666</v>
      </c>
      <c r="AC41" s="24">
        <f t="shared" ca="1" si="27"/>
        <v>20994</v>
      </c>
    </row>
    <row r="42" spans="1:29" x14ac:dyDescent="0.35">
      <c r="A42" s="24">
        <f t="shared" si="0"/>
        <v>305</v>
      </c>
      <c r="B42" s="25">
        <f t="shared" ca="1" si="1"/>
        <v>50</v>
      </c>
      <c r="C42" s="24">
        <f t="shared" ca="1" si="2"/>
        <v>255</v>
      </c>
      <c r="D42" s="24">
        <f t="shared" ca="1" si="3"/>
        <v>0</v>
      </c>
      <c r="E42" s="24">
        <f t="shared" ca="1" si="4"/>
        <v>50</v>
      </c>
      <c r="F42" s="24">
        <f t="shared" ca="1" si="5"/>
        <v>50</v>
      </c>
      <c r="G42" s="24">
        <f t="shared" ca="1" si="6"/>
        <v>305</v>
      </c>
      <c r="H42" s="25">
        <f t="shared" ca="1" si="7"/>
        <v>0</v>
      </c>
      <c r="I42" s="24">
        <f t="shared" ca="1" si="8"/>
        <v>0</v>
      </c>
      <c r="J42" s="24">
        <f t="shared" ca="1" si="9"/>
        <v>0</v>
      </c>
      <c r="K42" s="24">
        <f t="shared" ca="1" si="10"/>
        <v>305</v>
      </c>
      <c r="L42" s="24">
        <f t="shared" ca="1" si="11"/>
        <v>11100</v>
      </c>
      <c r="M42" s="61">
        <f t="shared" ca="1" si="12"/>
        <v>14910</v>
      </c>
      <c r="N42" s="24">
        <f t="shared" ca="1" si="13"/>
        <v>-3810</v>
      </c>
      <c r="P42" s="24">
        <f t="shared" si="14"/>
        <v>541</v>
      </c>
      <c r="Q42" s="25">
        <f t="shared" ca="1" si="15"/>
        <v>399</v>
      </c>
      <c r="R42" s="24">
        <f t="shared" ca="1" si="16"/>
        <v>142</v>
      </c>
      <c r="S42" s="24">
        <f t="shared" ca="1" si="17"/>
        <v>0</v>
      </c>
      <c r="T42" s="24">
        <f t="shared" ca="1" si="18"/>
        <v>399</v>
      </c>
      <c r="U42" s="24">
        <f t="shared" ca="1" si="19"/>
        <v>399</v>
      </c>
      <c r="V42" s="24">
        <f t="shared" ca="1" si="20"/>
        <v>541</v>
      </c>
      <c r="W42" s="25">
        <f t="shared" ca="1" si="21"/>
        <v>393</v>
      </c>
      <c r="X42" s="24">
        <f t="shared" ca="1" si="22"/>
        <v>393</v>
      </c>
      <c r="Y42" s="24">
        <f t="shared" ca="1" si="23"/>
        <v>0</v>
      </c>
      <c r="Z42" s="24">
        <f t="shared" ca="1" si="24"/>
        <v>148</v>
      </c>
      <c r="AA42" s="24">
        <f t="shared" ca="1" si="25"/>
        <v>42560</v>
      </c>
      <c r="AB42" s="59">
        <f t="shared" ca="1" si="26"/>
        <v>29610</v>
      </c>
      <c r="AC42" s="24">
        <f t="shared" ca="1" si="27"/>
        <v>12950</v>
      </c>
    </row>
    <row r="43" spans="1:29" x14ac:dyDescent="0.35">
      <c r="A43" s="24">
        <f t="shared" si="0"/>
        <v>305</v>
      </c>
      <c r="B43" s="25">
        <f t="shared" ca="1" si="1"/>
        <v>127</v>
      </c>
      <c r="C43" s="24">
        <f t="shared" ca="1" si="2"/>
        <v>178</v>
      </c>
      <c r="D43" s="24">
        <f t="shared" ca="1" si="3"/>
        <v>0</v>
      </c>
      <c r="E43" s="24">
        <f t="shared" ca="1" si="4"/>
        <v>127</v>
      </c>
      <c r="F43" s="24">
        <f t="shared" ca="1" si="5"/>
        <v>127</v>
      </c>
      <c r="G43" s="24">
        <f t="shared" ca="1" si="6"/>
        <v>305</v>
      </c>
      <c r="H43" s="25">
        <f t="shared" ca="1" si="7"/>
        <v>170</v>
      </c>
      <c r="I43" s="24">
        <f t="shared" ca="1" si="8"/>
        <v>170</v>
      </c>
      <c r="J43" s="24">
        <f t="shared" ca="1" si="9"/>
        <v>0</v>
      </c>
      <c r="K43" s="24">
        <f t="shared" ca="1" si="10"/>
        <v>135</v>
      </c>
      <c r="L43" s="24">
        <f t="shared" ca="1" si="11"/>
        <v>32400</v>
      </c>
      <c r="M43" s="61">
        <f t="shared" ca="1" si="12"/>
        <v>18144</v>
      </c>
      <c r="N43" s="24">
        <f t="shared" ca="1" si="13"/>
        <v>14256</v>
      </c>
      <c r="P43" s="24">
        <f t="shared" si="14"/>
        <v>541</v>
      </c>
      <c r="Q43" s="25">
        <f t="shared" ca="1" si="15"/>
        <v>530</v>
      </c>
      <c r="R43" s="24">
        <f t="shared" ca="1" si="16"/>
        <v>11</v>
      </c>
      <c r="S43" s="24">
        <f t="shared" ca="1" si="17"/>
        <v>0</v>
      </c>
      <c r="T43" s="24">
        <f t="shared" ca="1" si="18"/>
        <v>530</v>
      </c>
      <c r="U43" s="24">
        <f t="shared" ca="1" si="19"/>
        <v>530</v>
      </c>
      <c r="V43" s="24">
        <f t="shared" ca="1" si="20"/>
        <v>541</v>
      </c>
      <c r="W43" s="25">
        <f t="shared" ca="1" si="21"/>
        <v>649</v>
      </c>
      <c r="X43" s="24">
        <f t="shared" ca="1" si="22"/>
        <v>541</v>
      </c>
      <c r="Y43" s="24">
        <f t="shared" ca="1" si="23"/>
        <v>108</v>
      </c>
      <c r="Z43" s="24">
        <f t="shared" ca="1" si="24"/>
        <v>0</v>
      </c>
      <c r="AA43" s="24">
        <f t="shared" ca="1" si="25"/>
        <v>53550</v>
      </c>
      <c r="AB43" s="59">
        <f t="shared" ca="1" si="26"/>
        <v>33736.5</v>
      </c>
      <c r="AC43" s="24">
        <f t="shared" ca="1" si="27"/>
        <v>19813.5</v>
      </c>
    </row>
    <row r="44" spans="1:29" x14ac:dyDescent="0.35">
      <c r="A44" s="24">
        <f t="shared" si="0"/>
        <v>305</v>
      </c>
      <c r="B44" s="25">
        <f t="shared" ca="1" si="1"/>
        <v>0</v>
      </c>
      <c r="C44" s="24">
        <f t="shared" ca="1" si="2"/>
        <v>305</v>
      </c>
      <c r="D44" s="24">
        <f t="shared" ca="1" si="3"/>
        <v>0</v>
      </c>
      <c r="E44" s="24">
        <f t="shared" ca="1" si="4"/>
        <v>0</v>
      </c>
      <c r="F44" s="24">
        <f t="shared" ca="1" si="5"/>
        <v>0</v>
      </c>
      <c r="G44" s="24">
        <f t="shared" ca="1" si="6"/>
        <v>305</v>
      </c>
      <c r="H44" s="25">
        <f t="shared" ca="1" si="7"/>
        <v>0</v>
      </c>
      <c r="I44" s="24">
        <f t="shared" ca="1" si="8"/>
        <v>0</v>
      </c>
      <c r="J44" s="24">
        <f t="shared" ca="1" si="9"/>
        <v>0</v>
      </c>
      <c r="K44" s="24">
        <f t="shared" ca="1" si="10"/>
        <v>305</v>
      </c>
      <c r="L44" s="24">
        <f t="shared" ca="1" si="11"/>
        <v>6100</v>
      </c>
      <c r="M44" s="61">
        <f t="shared" ca="1" si="12"/>
        <v>12810</v>
      </c>
      <c r="N44" s="24">
        <f t="shared" ca="1" si="13"/>
        <v>-6710</v>
      </c>
      <c r="P44" s="24">
        <f t="shared" si="14"/>
        <v>541</v>
      </c>
      <c r="Q44" s="25">
        <f t="shared" ca="1" si="15"/>
        <v>713</v>
      </c>
      <c r="R44" s="24">
        <f t="shared" ca="1" si="16"/>
        <v>0</v>
      </c>
      <c r="S44" s="24">
        <f t="shared" ca="1" si="17"/>
        <v>172</v>
      </c>
      <c r="T44" s="24">
        <f t="shared" ca="1" si="18"/>
        <v>541</v>
      </c>
      <c r="U44" s="24">
        <f t="shared" ca="1" si="19"/>
        <v>713</v>
      </c>
      <c r="V44" s="24">
        <f t="shared" ca="1" si="20"/>
        <v>541</v>
      </c>
      <c r="W44" s="25">
        <f t="shared" ca="1" si="21"/>
        <v>477</v>
      </c>
      <c r="X44" s="24">
        <f t="shared" ca="1" si="22"/>
        <v>649</v>
      </c>
      <c r="Y44" s="24">
        <f t="shared" ca="1" si="23"/>
        <v>0</v>
      </c>
      <c r="Z44" s="24">
        <f t="shared" ca="1" si="24"/>
        <v>64</v>
      </c>
      <c r="AA44" s="24">
        <f t="shared" ca="1" si="25"/>
        <v>60780</v>
      </c>
      <c r="AB44" s="59">
        <f t="shared" ca="1" si="26"/>
        <v>39501</v>
      </c>
      <c r="AC44" s="24">
        <f t="shared" ca="1" si="27"/>
        <v>21279</v>
      </c>
    </row>
    <row r="45" spans="1:29" x14ac:dyDescent="0.35">
      <c r="A45" s="24">
        <f t="shared" si="0"/>
        <v>305</v>
      </c>
      <c r="B45" s="25">
        <f t="shared" ca="1" si="1"/>
        <v>104</v>
      </c>
      <c r="C45" s="24">
        <f t="shared" ca="1" si="2"/>
        <v>201</v>
      </c>
      <c r="D45" s="24">
        <f t="shared" ca="1" si="3"/>
        <v>0</v>
      </c>
      <c r="E45" s="24">
        <f t="shared" ca="1" si="4"/>
        <v>104</v>
      </c>
      <c r="F45" s="24">
        <f t="shared" ca="1" si="5"/>
        <v>104</v>
      </c>
      <c r="G45" s="24">
        <f t="shared" ca="1" si="6"/>
        <v>305</v>
      </c>
      <c r="H45" s="25">
        <f t="shared" ca="1" si="7"/>
        <v>175</v>
      </c>
      <c r="I45" s="24">
        <f t="shared" ca="1" si="8"/>
        <v>175</v>
      </c>
      <c r="J45" s="24">
        <f t="shared" ca="1" si="9"/>
        <v>0</v>
      </c>
      <c r="K45" s="24">
        <f t="shared" ca="1" si="10"/>
        <v>130</v>
      </c>
      <c r="L45" s="24">
        <f t="shared" ca="1" si="11"/>
        <v>30500</v>
      </c>
      <c r="M45" s="61">
        <f t="shared" ca="1" si="12"/>
        <v>17178</v>
      </c>
      <c r="N45" s="24">
        <f t="shared" ca="1" si="13"/>
        <v>13322</v>
      </c>
      <c r="P45" s="24">
        <f t="shared" si="14"/>
        <v>541</v>
      </c>
      <c r="Q45" s="25">
        <f t="shared" ca="1" si="15"/>
        <v>874</v>
      </c>
      <c r="R45" s="24">
        <f t="shared" ca="1" si="16"/>
        <v>0</v>
      </c>
      <c r="S45" s="24">
        <f t="shared" ca="1" si="17"/>
        <v>333</v>
      </c>
      <c r="T45" s="24">
        <f t="shared" ca="1" si="18"/>
        <v>541</v>
      </c>
      <c r="U45" s="24">
        <f t="shared" ca="1" si="19"/>
        <v>874</v>
      </c>
      <c r="V45" s="24">
        <f t="shared" ca="1" si="20"/>
        <v>541</v>
      </c>
      <c r="W45" s="25">
        <f t="shared" ca="1" si="21"/>
        <v>363</v>
      </c>
      <c r="X45" s="24">
        <f t="shared" ca="1" si="22"/>
        <v>696</v>
      </c>
      <c r="Y45" s="24">
        <f t="shared" ca="1" si="23"/>
        <v>0</v>
      </c>
      <c r="Z45" s="24">
        <f t="shared" ca="1" si="24"/>
        <v>178</v>
      </c>
      <c r="AA45" s="24">
        <f t="shared" ca="1" si="25"/>
        <v>65410</v>
      </c>
      <c r="AB45" s="59">
        <f t="shared" ca="1" si="26"/>
        <v>44572.5</v>
      </c>
      <c r="AC45" s="24">
        <f t="shared" ca="1" si="27"/>
        <v>20837.5</v>
      </c>
    </row>
    <row r="46" spans="1:29" x14ac:dyDescent="0.35">
      <c r="A46" s="24">
        <f t="shared" si="0"/>
        <v>305</v>
      </c>
      <c r="B46" s="25">
        <f t="shared" ca="1" si="1"/>
        <v>0</v>
      </c>
      <c r="C46" s="24">
        <f t="shared" ca="1" si="2"/>
        <v>305</v>
      </c>
      <c r="D46" s="24">
        <f t="shared" ca="1" si="3"/>
        <v>0</v>
      </c>
      <c r="E46" s="24">
        <f t="shared" ca="1" si="4"/>
        <v>0</v>
      </c>
      <c r="F46" s="24">
        <f t="shared" ca="1" si="5"/>
        <v>0</v>
      </c>
      <c r="G46" s="24">
        <f t="shared" ca="1" si="6"/>
        <v>305</v>
      </c>
      <c r="H46" s="25">
        <f t="shared" ca="1" si="7"/>
        <v>307</v>
      </c>
      <c r="I46" s="24">
        <f t="shared" ca="1" si="8"/>
        <v>305</v>
      </c>
      <c r="J46" s="24">
        <f t="shared" ca="1" si="9"/>
        <v>2</v>
      </c>
      <c r="K46" s="24">
        <f t="shared" ca="1" si="10"/>
        <v>0</v>
      </c>
      <c r="L46" s="24">
        <f t="shared" ca="1" si="11"/>
        <v>30500</v>
      </c>
      <c r="M46" s="61">
        <f t="shared" ca="1" si="12"/>
        <v>12810</v>
      </c>
      <c r="N46" s="24">
        <f t="shared" ca="1" si="13"/>
        <v>17690</v>
      </c>
      <c r="P46" s="24">
        <f t="shared" si="14"/>
        <v>541</v>
      </c>
      <c r="Q46" s="25">
        <f t="shared" ca="1" si="15"/>
        <v>654</v>
      </c>
      <c r="R46" s="24">
        <f t="shared" ca="1" si="16"/>
        <v>0</v>
      </c>
      <c r="S46" s="24">
        <f t="shared" ca="1" si="17"/>
        <v>113</v>
      </c>
      <c r="T46" s="24">
        <f t="shared" ca="1" si="18"/>
        <v>541</v>
      </c>
      <c r="U46" s="24">
        <f t="shared" ca="1" si="19"/>
        <v>654</v>
      </c>
      <c r="V46" s="24">
        <f t="shared" ca="1" si="20"/>
        <v>541</v>
      </c>
      <c r="W46" s="25">
        <f t="shared" ca="1" si="21"/>
        <v>360</v>
      </c>
      <c r="X46" s="24">
        <f t="shared" ca="1" si="22"/>
        <v>473</v>
      </c>
      <c r="Y46" s="24">
        <f t="shared" ca="1" si="23"/>
        <v>0</v>
      </c>
      <c r="Z46" s="24">
        <f t="shared" ca="1" si="24"/>
        <v>181</v>
      </c>
      <c r="AA46" s="24">
        <f t="shared" ca="1" si="25"/>
        <v>54320</v>
      </c>
      <c r="AB46" s="59">
        <f t="shared" ca="1" si="26"/>
        <v>37642.5</v>
      </c>
      <c r="AC46" s="24">
        <f t="shared" ca="1" si="27"/>
        <v>16677.5</v>
      </c>
    </row>
    <row r="47" spans="1:29" x14ac:dyDescent="0.35">
      <c r="A47" s="24">
        <f t="shared" si="0"/>
        <v>305</v>
      </c>
      <c r="B47" s="25">
        <f t="shared" ca="1" si="1"/>
        <v>21</v>
      </c>
      <c r="C47" s="24">
        <f t="shared" ca="1" si="2"/>
        <v>284</v>
      </c>
      <c r="D47" s="24">
        <f t="shared" ca="1" si="3"/>
        <v>0</v>
      </c>
      <c r="E47" s="24">
        <f t="shared" ca="1" si="4"/>
        <v>21</v>
      </c>
      <c r="F47" s="24">
        <f t="shared" ca="1" si="5"/>
        <v>21</v>
      </c>
      <c r="G47" s="24">
        <f t="shared" ca="1" si="6"/>
        <v>305</v>
      </c>
      <c r="H47" s="25">
        <f t="shared" ca="1" si="7"/>
        <v>112</v>
      </c>
      <c r="I47" s="24">
        <f t="shared" ca="1" si="8"/>
        <v>112</v>
      </c>
      <c r="J47" s="24">
        <f t="shared" ca="1" si="9"/>
        <v>0</v>
      </c>
      <c r="K47" s="24">
        <f t="shared" ca="1" si="10"/>
        <v>193</v>
      </c>
      <c r="L47" s="24">
        <f t="shared" ca="1" si="11"/>
        <v>17160</v>
      </c>
      <c r="M47" s="61">
        <f t="shared" ca="1" si="12"/>
        <v>13692</v>
      </c>
      <c r="N47" s="24">
        <f t="shared" ca="1" si="13"/>
        <v>3468</v>
      </c>
      <c r="P47" s="24">
        <f t="shared" si="14"/>
        <v>541</v>
      </c>
      <c r="Q47" s="25">
        <f t="shared" ca="1" si="15"/>
        <v>305</v>
      </c>
      <c r="R47" s="24">
        <f t="shared" ca="1" si="16"/>
        <v>236</v>
      </c>
      <c r="S47" s="24">
        <f t="shared" ca="1" si="17"/>
        <v>0</v>
      </c>
      <c r="T47" s="24">
        <f t="shared" ca="1" si="18"/>
        <v>305</v>
      </c>
      <c r="U47" s="24">
        <f t="shared" ca="1" si="19"/>
        <v>305</v>
      </c>
      <c r="V47" s="24">
        <f t="shared" ca="1" si="20"/>
        <v>541</v>
      </c>
      <c r="W47" s="25">
        <f t="shared" ca="1" si="21"/>
        <v>668</v>
      </c>
      <c r="X47" s="24">
        <f t="shared" ca="1" si="22"/>
        <v>541</v>
      </c>
      <c r="Y47" s="24">
        <f t="shared" ca="1" si="23"/>
        <v>127</v>
      </c>
      <c r="Z47" s="24">
        <f t="shared" ca="1" si="24"/>
        <v>0</v>
      </c>
      <c r="AA47" s="24">
        <f t="shared" ca="1" si="25"/>
        <v>42300</v>
      </c>
      <c r="AB47" s="59">
        <f t="shared" ca="1" si="26"/>
        <v>26649</v>
      </c>
      <c r="AC47" s="24">
        <f t="shared" ca="1" si="27"/>
        <v>15651</v>
      </c>
    </row>
    <row r="48" spans="1:29" x14ac:dyDescent="0.35">
      <c r="A48" s="24">
        <f t="shared" si="0"/>
        <v>305</v>
      </c>
      <c r="B48" s="25">
        <f t="shared" ca="1" si="1"/>
        <v>109</v>
      </c>
      <c r="C48" s="24">
        <f t="shared" ca="1" si="2"/>
        <v>196</v>
      </c>
      <c r="D48" s="24">
        <f t="shared" ca="1" si="3"/>
        <v>0</v>
      </c>
      <c r="E48" s="24">
        <f t="shared" ca="1" si="4"/>
        <v>109</v>
      </c>
      <c r="F48" s="24">
        <f t="shared" ca="1" si="5"/>
        <v>109</v>
      </c>
      <c r="G48" s="24">
        <f t="shared" ca="1" si="6"/>
        <v>305</v>
      </c>
      <c r="H48" s="25">
        <f t="shared" ca="1" si="7"/>
        <v>0</v>
      </c>
      <c r="I48" s="24">
        <f t="shared" ca="1" si="8"/>
        <v>0</v>
      </c>
      <c r="J48" s="24">
        <f t="shared" ca="1" si="9"/>
        <v>0</v>
      </c>
      <c r="K48" s="24">
        <f t="shared" ca="1" si="10"/>
        <v>305</v>
      </c>
      <c r="L48" s="24">
        <f t="shared" ca="1" si="11"/>
        <v>17000</v>
      </c>
      <c r="M48" s="61">
        <f t="shared" ca="1" si="12"/>
        <v>17388</v>
      </c>
      <c r="N48" s="24">
        <f t="shared" ca="1" si="13"/>
        <v>-388</v>
      </c>
      <c r="P48" s="24">
        <f t="shared" si="14"/>
        <v>541</v>
      </c>
      <c r="Q48" s="25">
        <f t="shared" ca="1" si="15"/>
        <v>611</v>
      </c>
      <c r="R48" s="24">
        <f t="shared" ca="1" si="16"/>
        <v>0</v>
      </c>
      <c r="S48" s="24">
        <f t="shared" ca="1" si="17"/>
        <v>70</v>
      </c>
      <c r="T48" s="24">
        <f t="shared" ca="1" si="18"/>
        <v>541</v>
      </c>
      <c r="U48" s="24">
        <f t="shared" ca="1" si="19"/>
        <v>611</v>
      </c>
      <c r="V48" s="24">
        <f t="shared" ca="1" si="20"/>
        <v>541</v>
      </c>
      <c r="W48" s="25">
        <f t="shared" ca="1" si="21"/>
        <v>782</v>
      </c>
      <c r="X48" s="24">
        <f t="shared" ca="1" si="22"/>
        <v>611</v>
      </c>
      <c r="Y48" s="24">
        <f t="shared" ca="1" si="23"/>
        <v>241</v>
      </c>
      <c r="Z48" s="24">
        <f t="shared" ca="1" si="24"/>
        <v>0</v>
      </c>
      <c r="AA48" s="24">
        <f t="shared" ca="1" si="25"/>
        <v>57600</v>
      </c>
      <c r="AB48" s="59">
        <f t="shared" ca="1" si="26"/>
        <v>36288</v>
      </c>
      <c r="AC48" s="24">
        <f t="shared" ca="1" si="27"/>
        <v>21312</v>
      </c>
    </row>
    <row r="49" spans="1:29" x14ac:dyDescent="0.35">
      <c r="A49" s="24">
        <f t="shared" si="0"/>
        <v>305</v>
      </c>
      <c r="B49" s="25">
        <f t="shared" ca="1" si="1"/>
        <v>160</v>
      </c>
      <c r="C49" s="24">
        <f t="shared" ca="1" si="2"/>
        <v>145</v>
      </c>
      <c r="D49" s="24">
        <f t="shared" ca="1" si="3"/>
        <v>0</v>
      </c>
      <c r="E49" s="24">
        <f t="shared" ca="1" si="4"/>
        <v>160</v>
      </c>
      <c r="F49" s="24">
        <f t="shared" ca="1" si="5"/>
        <v>160</v>
      </c>
      <c r="G49" s="24">
        <f t="shared" ca="1" si="6"/>
        <v>305</v>
      </c>
      <c r="H49" s="25">
        <f t="shared" ca="1" si="7"/>
        <v>160</v>
      </c>
      <c r="I49" s="24">
        <f t="shared" ca="1" si="8"/>
        <v>160</v>
      </c>
      <c r="J49" s="24">
        <f t="shared" ca="1" si="9"/>
        <v>0</v>
      </c>
      <c r="K49" s="24">
        <f t="shared" ca="1" si="10"/>
        <v>145</v>
      </c>
      <c r="L49" s="24">
        <f t="shared" ca="1" si="11"/>
        <v>34900</v>
      </c>
      <c r="M49" s="61">
        <f t="shared" ca="1" si="12"/>
        <v>19530</v>
      </c>
      <c r="N49" s="24">
        <f t="shared" ca="1" si="13"/>
        <v>15370</v>
      </c>
      <c r="P49" s="24">
        <f t="shared" si="14"/>
        <v>541</v>
      </c>
      <c r="Q49" s="25">
        <f t="shared" ca="1" si="15"/>
        <v>442</v>
      </c>
      <c r="R49" s="24">
        <f t="shared" ca="1" si="16"/>
        <v>99</v>
      </c>
      <c r="S49" s="24">
        <f t="shared" ca="1" si="17"/>
        <v>0</v>
      </c>
      <c r="T49" s="24">
        <f t="shared" ca="1" si="18"/>
        <v>442</v>
      </c>
      <c r="U49" s="24">
        <f t="shared" ca="1" si="19"/>
        <v>442</v>
      </c>
      <c r="V49" s="24">
        <f t="shared" ca="1" si="20"/>
        <v>541</v>
      </c>
      <c r="W49" s="25">
        <f t="shared" ca="1" si="21"/>
        <v>603</v>
      </c>
      <c r="X49" s="24">
        <f t="shared" ca="1" si="22"/>
        <v>541</v>
      </c>
      <c r="Y49" s="24">
        <f t="shared" ca="1" si="23"/>
        <v>62</v>
      </c>
      <c r="Z49" s="24">
        <f t="shared" ca="1" si="24"/>
        <v>0</v>
      </c>
      <c r="AA49" s="24">
        <f t="shared" ca="1" si="25"/>
        <v>49150</v>
      </c>
      <c r="AB49" s="59">
        <f t="shared" ca="1" si="26"/>
        <v>30964.5</v>
      </c>
      <c r="AC49" s="24">
        <f t="shared" ca="1" si="27"/>
        <v>18185.5</v>
      </c>
    </row>
    <row r="50" spans="1:29" x14ac:dyDescent="0.35">
      <c r="A50" s="24">
        <f t="shared" si="0"/>
        <v>305</v>
      </c>
      <c r="B50" s="25">
        <f t="shared" ca="1" si="1"/>
        <v>0</v>
      </c>
      <c r="C50" s="24">
        <f t="shared" ca="1" si="2"/>
        <v>305</v>
      </c>
      <c r="D50" s="24">
        <f t="shared" ca="1" si="3"/>
        <v>0</v>
      </c>
      <c r="E50" s="24">
        <f t="shared" ca="1" si="4"/>
        <v>0</v>
      </c>
      <c r="F50" s="24">
        <f t="shared" ca="1" si="5"/>
        <v>0</v>
      </c>
      <c r="G50" s="24">
        <f t="shared" ca="1" si="6"/>
        <v>305</v>
      </c>
      <c r="H50" s="25">
        <f t="shared" ca="1" si="7"/>
        <v>369</v>
      </c>
      <c r="I50" s="24">
        <f t="shared" ca="1" si="8"/>
        <v>305</v>
      </c>
      <c r="J50" s="24">
        <f t="shared" ca="1" si="9"/>
        <v>64</v>
      </c>
      <c r="K50" s="24">
        <f t="shared" ca="1" si="10"/>
        <v>0</v>
      </c>
      <c r="L50" s="24">
        <f t="shared" ca="1" si="11"/>
        <v>30500</v>
      </c>
      <c r="M50" s="61">
        <f t="shared" ca="1" si="12"/>
        <v>12810</v>
      </c>
      <c r="N50" s="24">
        <f t="shared" ca="1" si="13"/>
        <v>17690</v>
      </c>
      <c r="P50" s="24">
        <f t="shared" si="14"/>
        <v>541</v>
      </c>
      <c r="Q50" s="25">
        <f t="shared" ca="1" si="15"/>
        <v>546</v>
      </c>
      <c r="R50" s="24">
        <f t="shared" ca="1" si="16"/>
        <v>0</v>
      </c>
      <c r="S50" s="24">
        <f t="shared" ca="1" si="17"/>
        <v>5</v>
      </c>
      <c r="T50" s="24">
        <f t="shared" ca="1" si="18"/>
        <v>541</v>
      </c>
      <c r="U50" s="24">
        <f t="shared" ca="1" si="19"/>
        <v>546</v>
      </c>
      <c r="V50" s="24">
        <f t="shared" ca="1" si="20"/>
        <v>541</v>
      </c>
      <c r="W50" s="25">
        <f t="shared" ca="1" si="21"/>
        <v>262</v>
      </c>
      <c r="X50" s="24">
        <f t="shared" ca="1" si="22"/>
        <v>267</v>
      </c>
      <c r="Y50" s="24">
        <f t="shared" ca="1" si="23"/>
        <v>0</v>
      </c>
      <c r="Z50" s="24">
        <f t="shared" ca="1" si="24"/>
        <v>279</v>
      </c>
      <c r="AA50" s="24">
        <f t="shared" ca="1" si="25"/>
        <v>45980</v>
      </c>
      <c r="AB50" s="59">
        <f t="shared" ca="1" si="26"/>
        <v>34240.5</v>
      </c>
      <c r="AC50" s="24">
        <f t="shared" ca="1" si="27"/>
        <v>11739.5</v>
      </c>
    </row>
    <row r="51" spans="1:29" x14ac:dyDescent="0.35">
      <c r="A51" s="24">
        <f t="shared" si="0"/>
        <v>305</v>
      </c>
      <c r="B51" s="25">
        <f t="shared" ca="1" si="1"/>
        <v>165</v>
      </c>
      <c r="C51" s="24">
        <f t="shared" ca="1" si="2"/>
        <v>140</v>
      </c>
      <c r="D51" s="24">
        <f t="shared" ca="1" si="3"/>
        <v>0</v>
      </c>
      <c r="E51" s="24">
        <f t="shared" ca="1" si="4"/>
        <v>165</v>
      </c>
      <c r="F51" s="24">
        <f t="shared" ca="1" si="5"/>
        <v>165</v>
      </c>
      <c r="G51" s="24">
        <f t="shared" ca="1" si="6"/>
        <v>305</v>
      </c>
      <c r="H51" s="25">
        <f t="shared" ca="1" si="7"/>
        <v>360</v>
      </c>
      <c r="I51" s="24">
        <f t="shared" ca="1" si="8"/>
        <v>305</v>
      </c>
      <c r="J51" s="24">
        <f t="shared" ca="1" si="9"/>
        <v>55</v>
      </c>
      <c r="K51" s="24">
        <f t="shared" ca="1" si="10"/>
        <v>0</v>
      </c>
      <c r="L51" s="24">
        <f t="shared" ca="1" si="11"/>
        <v>47000</v>
      </c>
      <c r="M51" s="61">
        <f t="shared" ca="1" si="12"/>
        <v>19740</v>
      </c>
      <c r="N51" s="24">
        <f t="shared" ca="1" si="13"/>
        <v>27260</v>
      </c>
      <c r="P51" s="24">
        <f t="shared" si="14"/>
        <v>541</v>
      </c>
      <c r="Q51" s="25">
        <f t="shared" ca="1" si="15"/>
        <v>305</v>
      </c>
      <c r="R51" s="24">
        <f t="shared" ca="1" si="16"/>
        <v>236</v>
      </c>
      <c r="S51" s="24">
        <f t="shared" ca="1" si="17"/>
        <v>0</v>
      </c>
      <c r="T51" s="24">
        <f t="shared" ca="1" si="18"/>
        <v>305</v>
      </c>
      <c r="U51" s="24">
        <f t="shared" ca="1" si="19"/>
        <v>305</v>
      </c>
      <c r="V51" s="24">
        <f t="shared" ca="1" si="20"/>
        <v>541</v>
      </c>
      <c r="W51" s="25">
        <f t="shared" ca="1" si="21"/>
        <v>578</v>
      </c>
      <c r="X51" s="24">
        <f t="shared" ca="1" si="22"/>
        <v>541</v>
      </c>
      <c r="Y51" s="24">
        <f t="shared" ca="1" si="23"/>
        <v>37</v>
      </c>
      <c r="Z51" s="24">
        <f t="shared" ca="1" si="24"/>
        <v>0</v>
      </c>
      <c r="AA51" s="24">
        <f t="shared" ca="1" si="25"/>
        <v>42300</v>
      </c>
      <c r="AB51" s="59">
        <f t="shared" ca="1" si="26"/>
        <v>26649</v>
      </c>
      <c r="AC51" s="24">
        <f t="shared" ca="1" si="27"/>
        <v>15651</v>
      </c>
    </row>
    <row r="52" spans="1:29" x14ac:dyDescent="0.35">
      <c r="A52" s="24">
        <f t="shared" si="0"/>
        <v>305</v>
      </c>
      <c r="B52" s="25">
        <f t="shared" ca="1" si="1"/>
        <v>335</v>
      </c>
      <c r="C52" s="24">
        <f t="shared" ca="1" si="2"/>
        <v>0</v>
      </c>
      <c r="D52" s="24">
        <f t="shared" ca="1" si="3"/>
        <v>30</v>
      </c>
      <c r="E52" s="24">
        <f t="shared" ca="1" si="4"/>
        <v>305</v>
      </c>
      <c r="F52" s="24">
        <f t="shared" ca="1" si="5"/>
        <v>335</v>
      </c>
      <c r="G52" s="24">
        <f t="shared" ca="1" si="6"/>
        <v>305</v>
      </c>
      <c r="H52" s="25">
        <f t="shared" ca="1" si="7"/>
        <v>300</v>
      </c>
      <c r="I52" s="24">
        <f t="shared" ca="1" si="8"/>
        <v>330</v>
      </c>
      <c r="J52" s="24">
        <f t="shared" ca="1" si="9"/>
        <v>0</v>
      </c>
      <c r="K52" s="24">
        <f t="shared" ca="1" si="10"/>
        <v>5</v>
      </c>
      <c r="L52" s="24">
        <f t="shared" ca="1" si="11"/>
        <v>63600</v>
      </c>
      <c r="M52" s="61">
        <f t="shared" ca="1" si="12"/>
        <v>26880</v>
      </c>
      <c r="N52" s="24">
        <f t="shared" ca="1" si="13"/>
        <v>36720</v>
      </c>
      <c r="P52" s="24">
        <f t="shared" si="14"/>
        <v>541</v>
      </c>
      <c r="Q52" s="25">
        <f t="shared" ca="1" si="15"/>
        <v>419</v>
      </c>
      <c r="R52" s="24">
        <f t="shared" ca="1" si="16"/>
        <v>122</v>
      </c>
      <c r="S52" s="24">
        <f t="shared" ca="1" si="17"/>
        <v>0</v>
      </c>
      <c r="T52" s="24">
        <f t="shared" ca="1" si="18"/>
        <v>419</v>
      </c>
      <c r="U52" s="24">
        <f t="shared" ca="1" si="19"/>
        <v>419</v>
      </c>
      <c r="V52" s="24">
        <f t="shared" ca="1" si="20"/>
        <v>541</v>
      </c>
      <c r="W52" s="25">
        <f t="shared" ca="1" si="21"/>
        <v>612</v>
      </c>
      <c r="X52" s="24">
        <f t="shared" ca="1" si="22"/>
        <v>541</v>
      </c>
      <c r="Y52" s="24">
        <f t="shared" ca="1" si="23"/>
        <v>71</v>
      </c>
      <c r="Z52" s="24">
        <f t="shared" ca="1" si="24"/>
        <v>0</v>
      </c>
      <c r="AA52" s="24">
        <f t="shared" ca="1" si="25"/>
        <v>48000</v>
      </c>
      <c r="AB52" s="59">
        <f t="shared" ca="1" si="26"/>
        <v>30240</v>
      </c>
      <c r="AC52" s="24">
        <f t="shared" ca="1" si="27"/>
        <v>17760</v>
      </c>
    </row>
    <row r="53" spans="1:29" x14ac:dyDescent="0.35">
      <c r="A53" s="24">
        <f t="shared" si="0"/>
        <v>305</v>
      </c>
      <c r="B53" s="25">
        <f t="shared" ca="1" si="1"/>
        <v>275</v>
      </c>
      <c r="C53" s="24">
        <f t="shared" ca="1" si="2"/>
        <v>30</v>
      </c>
      <c r="D53" s="24">
        <f t="shared" ca="1" si="3"/>
        <v>0</v>
      </c>
      <c r="E53" s="24">
        <f t="shared" ca="1" si="4"/>
        <v>275</v>
      </c>
      <c r="F53" s="24">
        <f t="shared" ca="1" si="5"/>
        <v>275</v>
      </c>
      <c r="G53" s="24">
        <f t="shared" ca="1" si="6"/>
        <v>305</v>
      </c>
      <c r="H53" s="25">
        <f t="shared" ca="1" si="7"/>
        <v>215</v>
      </c>
      <c r="I53" s="24">
        <f t="shared" ca="1" si="8"/>
        <v>215</v>
      </c>
      <c r="J53" s="24">
        <f t="shared" ca="1" si="9"/>
        <v>0</v>
      </c>
      <c r="K53" s="24">
        <f t="shared" ca="1" si="10"/>
        <v>90</v>
      </c>
      <c r="L53" s="24">
        <f t="shared" ca="1" si="11"/>
        <v>50800</v>
      </c>
      <c r="M53" s="61">
        <f t="shared" ca="1" si="12"/>
        <v>24360</v>
      </c>
      <c r="N53" s="24">
        <f t="shared" ca="1" si="13"/>
        <v>26440</v>
      </c>
      <c r="P53" s="24">
        <f t="shared" si="14"/>
        <v>541</v>
      </c>
      <c r="Q53" s="25">
        <f t="shared" ca="1" si="15"/>
        <v>441</v>
      </c>
      <c r="R53" s="24">
        <f t="shared" ca="1" si="16"/>
        <v>100</v>
      </c>
      <c r="S53" s="24">
        <f t="shared" ca="1" si="17"/>
        <v>0</v>
      </c>
      <c r="T53" s="24">
        <f t="shared" ca="1" si="18"/>
        <v>441</v>
      </c>
      <c r="U53" s="24">
        <f t="shared" ca="1" si="19"/>
        <v>441</v>
      </c>
      <c r="V53" s="24">
        <f t="shared" ca="1" si="20"/>
        <v>541</v>
      </c>
      <c r="W53" s="25">
        <f t="shared" ca="1" si="21"/>
        <v>478</v>
      </c>
      <c r="X53" s="24">
        <f t="shared" ca="1" si="22"/>
        <v>478</v>
      </c>
      <c r="Y53" s="24">
        <f t="shared" ca="1" si="23"/>
        <v>0</v>
      </c>
      <c r="Z53" s="24">
        <f t="shared" ca="1" si="24"/>
        <v>63</v>
      </c>
      <c r="AA53" s="24">
        <f t="shared" ca="1" si="25"/>
        <v>47210</v>
      </c>
      <c r="AB53" s="59">
        <f t="shared" ca="1" si="26"/>
        <v>30933</v>
      </c>
      <c r="AC53" s="24">
        <f t="shared" ca="1" si="27"/>
        <v>16277</v>
      </c>
    </row>
    <row r="54" spans="1:29" x14ac:dyDescent="0.35">
      <c r="A54" s="24">
        <f t="shared" si="0"/>
        <v>305</v>
      </c>
      <c r="B54" s="25">
        <f t="shared" ca="1" si="1"/>
        <v>478</v>
      </c>
      <c r="C54" s="24">
        <f t="shared" ca="1" si="2"/>
        <v>0</v>
      </c>
      <c r="D54" s="24">
        <f t="shared" ca="1" si="3"/>
        <v>173</v>
      </c>
      <c r="E54" s="24">
        <f t="shared" ca="1" si="4"/>
        <v>305</v>
      </c>
      <c r="F54" s="24">
        <f t="shared" ca="1" si="5"/>
        <v>478</v>
      </c>
      <c r="G54" s="24">
        <f t="shared" ca="1" si="6"/>
        <v>305</v>
      </c>
      <c r="H54" s="25">
        <f t="shared" ca="1" si="7"/>
        <v>0</v>
      </c>
      <c r="I54" s="24">
        <f t="shared" ca="1" si="8"/>
        <v>173</v>
      </c>
      <c r="J54" s="24">
        <f t="shared" ca="1" si="9"/>
        <v>0</v>
      </c>
      <c r="K54" s="24">
        <f t="shared" ca="1" si="10"/>
        <v>305</v>
      </c>
      <c r="L54" s="24">
        <f t="shared" ca="1" si="11"/>
        <v>53900</v>
      </c>
      <c r="M54" s="61">
        <f t="shared" ca="1" si="12"/>
        <v>32886</v>
      </c>
      <c r="N54" s="24">
        <f t="shared" ca="1" si="13"/>
        <v>21014</v>
      </c>
      <c r="P54" s="24">
        <f t="shared" si="14"/>
        <v>541</v>
      </c>
      <c r="Q54" s="25">
        <f t="shared" ca="1" si="15"/>
        <v>513</v>
      </c>
      <c r="R54" s="24">
        <f t="shared" ca="1" si="16"/>
        <v>28</v>
      </c>
      <c r="S54" s="24">
        <f t="shared" ca="1" si="17"/>
        <v>0</v>
      </c>
      <c r="T54" s="24">
        <f t="shared" ca="1" si="18"/>
        <v>513</v>
      </c>
      <c r="U54" s="24">
        <f t="shared" ca="1" si="19"/>
        <v>513</v>
      </c>
      <c r="V54" s="24">
        <f t="shared" ca="1" si="20"/>
        <v>541</v>
      </c>
      <c r="W54" s="25">
        <f t="shared" ca="1" si="21"/>
        <v>610</v>
      </c>
      <c r="X54" s="24">
        <f t="shared" ca="1" si="22"/>
        <v>541</v>
      </c>
      <c r="Y54" s="24">
        <f t="shared" ca="1" si="23"/>
        <v>69</v>
      </c>
      <c r="Z54" s="24">
        <f t="shared" ca="1" si="24"/>
        <v>0</v>
      </c>
      <c r="AA54" s="24">
        <f t="shared" ca="1" si="25"/>
        <v>52700</v>
      </c>
      <c r="AB54" s="59">
        <f t="shared" ca="1" si="26"/>
        <v>33201</v>
      </c>
      <c r="AC54" s="24">
        <f t="shared" ca="1" si="27"/>
        <v>19499</v>
      </c>
    </row>
    <row r="55" spans="1:29" x14ac:dyDescent="0.35">
      <c r="A55" s="24">
        <f t="shared" si="0"/>
        <v>305</v>
      </c>
      <c r="B55" s="25">
        <f t="shared" ca="1" si="1"/>
        <v>0</v>
      </c>
      <c r="C55" s="24">
        <f t="shared" ca="1" si="2"/>
        <v>305</v>
      </c>
      <c r="D55" s="24">
        <f t="shared" ca="1" si="3"/>
        <v>0</v>
      </c>
      <c r="E55" s="24">
        <f t="shared" ca="1" si="4"/>
        <v>0</v>
      </c>
      <c r="F55" s="24">
        <f t="shared" ca="1" si="5"/>
        <v>0</v>
      </c>
      <c r="G55" s="24">
        <f t="shared" ca="1" si="6"/>
        <v>305</v>
      </c>
      <c r="H55" s="25">
        <f t="shared" ca="1" si="7"/>
        <v>434</v>
      </c>
      <c r="I55" s="24">
        <f t="shared" ca="1" si="8"/>
        <v>305</v>
      </c>
      <c r="J55" s="24">
        <f t="shared" ca="1" si="9"/>
        <v>129</v>
      </c>
      <c r="K55" s="24">
        <f t="shared" ca="1" si="10"/>
        <v>0</v>
      </c>
      <c r="L55" s="24">
        <f t="shared" ca="1" si="11"/>
        <v>30500</v>
      </c>
      <c r="M55" s="61">
        <f t="shared" ca="1" si="12"/>
        <v>12810</v>
      </c>
      <c r="N55" s="24">
        <f t="shared" ca="1" si="13"/>
        <v>17690</v>
      </c>
      <c r="P55" s="24">
        <f t="shared" si="14"/>
        <v>541</v>
      </c>
      <c r="Q55" s="25">
        <f t="shared" ca="1" si="15"/>
        <v>456</v>
      </c>
      <c r="R55" s="24">
        <f t="shared" ca="1" si="16"/>
        <v>85</v>
      </c>
      <c r="S55" s="24">
        <f t="shared" ca="1" si="17"/>
        <v>0</v>
      </c>
      <c r="T55" s="24">
        <f t="shared" ca="1" si="18"/>
        <v>456</v>
      </c>
      <c r="U55" s="24">
        <f t="shared" ca="1" si="19"/>
        <v>456</v>
      </c>
      <c r="V55" s="24">
        <f t="shared" ca="1" si="20"/>
        <v>541</v>
      </c>
      <c r="W55" s="25">
        <f t="shared" ca="1" si="21"/>
        <v>633</v>
      </c>
      <c r="X55" s="24">
        <f t="shared" ca="1" si="22"/>
        <v>541</v>
      </c>
      <c r="Y55" s="24">
        <f t="shared" ca="1" si="23"/>
        <v>92</v>
      </c>
      <c r="Z55" s="24">
        <f t="shared" ca="1" si="24"/>
        <v>0</v>
      </c>
      <c r="AA55" s="24">
        <f t="shared" ca="1" si="25"/>
        <v>49850</v>
      </c>
      <c r="AB55" s="59">
        <f t="shared" ca="1" si="26"/>
        <v>31405.5</v>
      </c>
      <c r="AC55" s="24">
        <f t="shared" ca="1" si="27"/>
        <v>18444.5</v>
      </c>
    </row>
    <row r="56" spans="1:29" x14ac:dyDescent="0.35">
      <c r="A56" s="24">
        <f t="shared" si="0"/>
        <v>305</v>
      </c>
      <c r="B56" s="25">
        <f t="shared" ca="1" si="1"/>
        <v>118</v>
      </c>
      <c r="C56" s="24">
        <f t="shared" ca="1" si="2"/>
        <v>187</v>
      </c>
      <c r="D56" s="24">
        <f t="shared" ca="1" si="3"/>
        <v>0</v>
      </c>
      <c r="E56" s="24">
        <f t="shared" ca="1" si="4"/>
        <v>118</v>
      </c>
      <c r="F56" s="24">
        <f t="shared" ca="1" si="5"/>
        <v>118</v>
      </c>
      <c r="G56" s="24">
        <f t="shared" ca="1" si="6"/>
        <v>305</v>
      </c>
      <c r="H56" s="25">
        <f t="shared" ca="1" si="7"/>
        <v>408</v>
      </c>
      <c r="I56" s="24">
        <f t="shared" ca="1" si="8"/>
        <v>305</v>
      </c>
      <c r="J56" s="24">
        <f t="shared" ca="1" si="9"/>
        <v>103</v>
      </c>
      <c r="K56" s="24">
        <f t="shared" ca="1" si="10"/>
        <v>0</v>
      </c>
      <c r="L56" s="24">
        <f t="shared" ca="1" si="11"/>
        <v>42300</v>
      </c>
      <c r="M56" s="61">
        <f t="shared" ca="1" si="12"/>
        <v>17766</v>
      </c>
      <c r="N56" s="24">
        <f t="shared" ca="1" si="13"/>
        <v>24534</v>
      </c>
      <c r="P56" s="24">
        <f t="shared" si="14"/>
        <v>541</v>
      </c>
      <c r="Q56" s="25">
        <f t="shared" ca="1" si="15"/>
        <v>501</v>
      </c>
      <c r="R56" s="24">
        <f t="shared" ca="1" si="16"/>
        <v>40</v>
      </c>
      <c r="S56" s="24">
        <f t="shared" ca="1" si="17"/>
        <v>0</v>
      </c>
      <c r="T56" s="24">
        <f t="shared" ca="1" si="18"/>
        <v>501</v>
      </c>
      <c r="U56" s="24">
        <f t="shared" ca="1" si="19"/>
        <v>501</v>
      </c>
      <c r="V56" s="24">
        <f t="shared" ca="1" si="20"/>
        <v>541</v>
      </c>
      <c r="W56" s="25">
        <f t="shared" ca="1" si="21"/>
        <v>689</v>
      </c>
      <c r="X56" s="24">
        <f t="shared" ca="1" si="22"/>
        <v>541</v>
      </c>
      <c r="Y56" s="24">
        <f t="shared" ca="1" si="23"/>
        <v>148</v>
      </c>
      <c r="Z56" s="24">
        <f t="shared" ca="1" si="24"/>
        <v>0</v>
      </c>
      <c r="AA56" s="24">
        <f t="shared" ca="1" si="25"/>
        <v>52100</v>
      </c>
      <c r="AB56" s="59">
        <f t="shared" ca="1" si="26"/>
        <v>32823</v>
      </c>
      <c r="AC56" s="24">
        <f t="shared" ca="1" si="27"/>
        <v>19277</v>
      </c>
    </row>
    <row r="57" spans="1:29" x14ac:dyDescent="0.35">
      <c r="A57" s="24">
        <f t="shared" si="0"/>
        <v>305</v>
      </c>
      <c r="B57" s="25">
        <f t="shared" ca="1" si="1"/>
        <v>291</v>
      </c>
      <c r="C57" s="24">
        <f t="shared" ca="1" si="2"/>
        <v>14</v>
      </c>
      <c r="D57" s="24">
        <f t="shared" ca="1" si="3"/>
        <v>0</v>
      </c>
      <c r="E57" s="24">
        <f t="shared" ca="1" si="4"/>
        <v>291</v>
      </c>
      <c r="F57" s="24">
        <f t="shared" ca="1" si="5"/>
        <v>291</v>
      </c>
      <c r="G57" s="24">
        <f t="shared" ca="1" si="6"/>
        <v>305</v>
      </c>
      <c r="H57" s="25">
        <f t="shared" ca="1" si="7"/>
        <v>136</v>
      </c>
      <c r="I57" s="24">
        <f t="shared" ca="1" si="8"/>
        <v>136</v>
      </c>
      <c r="J57" s="24">
        <f t="shared" ca="1" si="9"/>
        <v>0</v>
      </c>
      <c r="K57" s="24">
        <f t="shared" ca="1" si="10"/>
        <v>169</v>
      </c>
      <c r="L57" s="24">
        <f t="shared" ca="1" si="11"/>
        <v>46080</v>
      </c>
      <c r="M57" s="61">
        <f t="shared" ca="1" si="12"/>
        <v>25032</v>
      </c>
      <c r="N57" s="24">
        <f t="shared" ca="1" si="13"/>
        <v>21048</v>
      </c>
      <c r="P57" s="24">
        <f t="shared" si="14"/>
        <v>541</v>
      </c>
      <c r="Q57" s="25">
        <f t="shared" ca="1" si="15"/>
        <v>508</v>
      </c>
      <c r="R57" s="24">
        <f t="shared" ca="1" si="16"/>
        <v>33</v>
      </c>
      <c r="S57" s="24">
        <f t="shared" ca="1" si="17"/>
        <v>0</v>
      </c>
      <c r="T57" s="24">
        <f t="shared" ca="1" si="18"/>
        <v>508</v>
      </c>
      <c r="U57" s="24">
        <f t="shared" ca="1" si="19"/>
        <v>508</v>
      </c>
      <c r="V57" s="24">
        <f t="shared" ca="1" si="20"/>
        <v>541</v>
      </c>
      <c r="W57" s="25">
        <f t="shared" ca="1" si="21"/>
        <v>296</v>
      </c>
      <c r="X57" s="24">
        <f t="shared" ca="1" si="22"/>
        <v>296</v>
      </c>
      <c r="Y57" s="24">
        <f t="shared" ca="1" si="23"/>
        <v>0</v>
      </c>
      <c r="Z57" s="24">
        <f t="shared" ca="1" si="24"/>
        <v>245</v>
      </c>
      <c r="AA57" s="24">
        <f t="shared" ca="1" si="25"/>
        <v>45100</v>
      </c>
      <c r="AB57" s="59">
        <f t="shared" ca="1" si="26"/>
        <v>33043.5</v>
      </c>
      <c r="AC57" s="24">
        <f t="shared" ca="1" si="27"/>
        <v>12056.5</v>
      </c>
    </row>
    <row r="58" spans="1:29" x14ac:dyDescent="0.35">
      <c r="A58" s="24">
        <f t="shared" si="0"/>
        <v>305</v>
      </c>
      <c r="B58" s="25">
        <f t="shared" ca="1" si="1"/>
        <v>489</v>
      </c>
      <c r="C58" s="24">
        <f t="shared" ca="1" si="2"/>
        <v>0</v>
      </c>
      <c r="D58" s="24">
        <f t="shared" ca="1" si="3"/>
        <v>184</v>
      </c>
      <c r="E58" s="24">
        <f t="shared" ca="1" si="4"/>
        <v>305</v>
      </c>
      <c r="F58" s="24">
        <f t="shared" ca="1" si="5"/>
        <v>489</v>
      </c>
      <c r="G58" s="24">
        <f t="shared" ca="1" si="6"/>
        <v>305</v>
      </c>
      <c r="H58" s="25">
        <f t="shared" ca="1" si="7"/>
        <v>7</v>
      </c>
      <c r="I58" s="24">
        <f t="shared" ca="1" si="8"/>
        <v>191</v>
      </c>
      <c r="J58" s="24">
        <f t="shared" ca="1" si="9"/>
        <v>0</v>
      </c>
      <c r="K58" s="24">
        <f t="shared" ca="1" si="10"/>
        <v>298</v>
      </c>
      <c r="L58" s="24">
        <f t="shared" ca="1" si="11"/>
        <v>55560</v>
      </c>
      <c r="M58" s="61">
        <f t="shared" ca="1" si="12"/>
        <v>33348</v>
      </c>
      <c r="N58" s="24">
        <f t="shared" ca="1" si="13"/>
        <v>22212</v>
      </c>
      <c r="P58" s="24">
        <f t="shared" si="14"/>
        <v>541</v>
      </c>
      <c r="Q58" s="25">
        <f t="shared" ca="1" si="15"/>
        <v>821</v>
      </c>
      <c r="R58" s="24">
        <f t="shared" ca="1" si="16"/>
        <v>0</v>
      </c>
      <c r="S58" s="24">
        <f t="shared" ca="1" si="17"/>
        <v>280</v>
      </c>
      <c r="T58" s="24">
        <f t="shared" ca="1" si="18"/>
        <v>541</v>
      </c>
      <c r="U58" s="24">
        <f t="shared" ca="1" si="19"/>
        <v>821</v>
      </c>
      <c r="V58" s="24">
        <f t="shared" ca="1" si="20"/>
        <v>541</v>
      </c>
      <c r="W58" s="25">
        <f t="shared" ca="1" si="21"/>
        <v>629</v>
      </c>
      <c r="X58" s="24">
        <f t="shared" ca="1" si="22"/>
        <v>821</v>
      </c>
      <c r="Y58" s="24">
        <f t="shared" ca="1" si="23"/>
        <v>88</v>
      </c>
      <c r="Z58" s="24">
        <f t="shared" ca="1" si="24"/>
        <v>0</v>
      </c>
      <c r="AA58" s="24">
        <f t="shared" ca="1" si="25"/>
        <v>68100</v>
      </c>
      <c r="AB58" s="59">
        <f t="shared" ca="1" si="26"/>
        <v>42903</v>
      </c>
      <c r="AC58" s="24">
        <f t="shared" ca="1" si="27"/>
        <v>25197</v>
      </c>
    </row>
    <row r="59" spans="1:29" x14ac:dyDescent="0.35">
      <c r="A59" s="24">
        <f t="shared" si="0"/>
        <v>305</v>
      </c>
      <c r="B59" s="25">
        <f t="shared" ca="1" si="1"/>
        <v>533</v>
      </c>
      <c r="C59" s="24">
        <f t="shared" ca="1" si="2"/>
        <v>0</v>
      </c>
      <c r="D59" s="24">
        <f t="shared" ca="1" si="3"/>
        <v>228</v>
      </c>
      <c r="E59" s="24">
        <f t="shared" ca="1" si="4"/>
        <v>305</v>
      </c>
      <c r="F59" s="24">
        <f t="shared" ca="1" si="5"/>
        <v>533</v>
      </c>
      <c r="G59" s="24">
        <f t="shared" ca="1" si="6"/>
        <v>305</v>
      </c>
      <c r="H59" s="25">
        <f t="shared" ca="1" si="7"/>
        <v>178</v>
      </c>
      <c r="I59" s="24">
        <f t="shared" ca="1" si="8"/>
        <v>406</v>
      </c>
      <c r="J59" s="24">
        <f t="shared" ca="1" si="9"/>
        <v>0</v>
      </c>
      <c r="K59" s="24">
        <f t="shared" ca="1" si="10"/>
        <v>127</v>
      </c>
      <c r="L59" s="24">
        <f t="shared" ca="1" si="11"/>
        <v>73640</v>
      </c>
      <c r="M59" s="61">
        <f t="shared" ca="1" si="12"/>
        <v>35196</v>
      </c>
      <c r="N59" s="24">
        <f t="shared" ca="1" si="13"/>
        <v>38444</v>
      </c>
      <c r="P59" s="24">
        <f t="shared" si="14"/>
        <v>541</v>
      </c>
      <c r="Q59" s="25">
        <f t="shared" ca="1" si="15"/>
        <v>687</v>
      </c>
      <c r="R59" s="24">
        <f t="shared" ca="1" si="16"/>
        <v>0</v>
      </c>
      <c r="S59" s="24">
        <f t="shared" ca="1" si="17"/>
        <v>146</v>
      </c>
      <c r="T59" s="24">
        <f t="shared" ca="1" si="18"/>
        <v>541</v>
      </c>
      <c r="U59" s="24">
        <f t="shared" ca="1" si="19"/>
        <v>687</v>
      </c>
      <c r="V59" s="24">
        <f t="shared" ca="1" si="20"/>
        <v>541</v>
      </c>
      <c r="W59" s="25">
        <f t="shared" ca="1" si="21"/>
        <v>356</v>
      </c>
      <c r="X59" s="24">
        <f t="shared" ca="1" si="22"/>
        <v>502</v>
      </c>
      <c r="Y59" s="24">
        <f t="shared" ca="1" si="23"/>
        <v>0</v>
      </c>
      <c r="Z59" s="24">
        <f t="shared" ca="1" si="24"/>
        <v>185</v>
      </c>
      <c r="AA59" s="24">
        <f t="shared" ca="1" si="25"/>
        <v>55850</v>
      </c>
      <c r="AB59" s="59">
        <f t="shared" ca="1" si="26"/>
        <v>38682</v>
      </c>
      <c r="AC59" s="24">
        <f t="shared" ca="1" si="27"/>
        <v>17168</v>
      </c>
    </row>
    <row r="60" spans="1:29" x14ac:dyDescent="0.35">
      <c r="A60" s="24">
        <f t="shared" si="0"/>
        <v>305</v>
      </c>
      <c r="B60" s="25">
        <f t="shared" ca="1" si="1"/>
        <v>457</v>
      </c>
      <c r="C60" s="24">
        <f t="shared" ca="1" si="2"/>
        <v>0</v>
      </c>
      <c r="D60" s="24">
        <f t="shared" ca="1" si="3"/>
        <v>152</v>
      </c>
      <c r="E60" s="24">
        <f t="shared" ca="1" si="4"/>
        <v>305</v>
      </c>
      <c r="F60" s="24">
        <f t="shared" ca="1" si="5"/>
        <v>457</v>
      </c>
      <c r="G60" s="24">
        <f t="shared" ca="1" si="6"/>
        <v>305</v>
      </c>
      <c r="H60" s="25">
        <f t="shared" ca="1" si="7"/>
        <v>133</v>
      </c>
      <c r="I60" s="24">
        <f t="shared" ca="1" si="8"/>
        <v>285</v>
      </c>
      <c r="J60" s="24">
        <f t="shared" ca="1" si="9"/>
        <v>0</v>
      </c>
      <c r="K60" s="24">
        <f t="shared" ca="1" si="10"/>
        <v>172</v>
      </c>
      <c r="L60" s="24">
        <f t="shared" ca="1" si="11"/>
        <v>62440</v>
      </c>
      <c r="M60" s="61">
        <f t="shared" ca="1" si="12"/>
        <v>32004</v>
      </c>
      <c r="N60" s="24">
        <f t="shared" ca="1" si="13"/>
        <v>30436</v>
      </c>
      <c r="P60" s="24">
        <f t="shared" si="14"/>
        <v>541</v>
      </c>
      <c r="Q60" s="25">
        <f t="shared" ca="1" si="15"/>
        <v>579</v>
      </c>
      <c r="R60" s="24">
        <f t="shared" ca="1" si="16"/>
        <v>0</v>
      </c>
      <c r="S60" s="24">
        <f t="shared" ca="1" si="17"/>
        <v>38</v>
      </c>
      <c r="T60" s="24">
        <f t="shared" ca="1" si="18"/>
        <v>541</v>
      </c>
      <c r="U60" s="24">
        <f t="shared" ca="1" si="19"/>
        <v>579</v>
      </c>
      <c r="V60" s="24">
        <f t="shared" ca="1" si="20"/>
        <v>541</v>
      </c>
      <c r="W60" s="25">
        <f t="shared" ca="1" si="21"/>
        <v>695</v>
      </c>
      <c r="X60" s="24">
        <f t="shared" ca="1" si="22"/>
        <v>579</v>
      </c>
      <c r="Y60" s="24">
        <f t="shared" ca="1" si="23"/>
        <v>154</v>
      </c>
      <c r="Z60" s="24">
        <f t="shared" ca="1" si="24"/>
        <v>0</v>
      </c>
      <c r="AA60" s="24">
        <f t="shared" ca="1" si="25"/>
        <v>56000</v>
      </c>
      <c r="AB60" s="59">
        <f t="shared" ca="1" si="26"/>
        <v>35280</v>
      </c>
      <c r="AC60" s="24">
        <f t="shared" ca="1" si="27"/>
        <v>20720</v>
      </c>
    </row>
    <row r="61" spans="1:29" x14ac:dyDescent="0.35">
      <c r="A61" s="24">
        <f t="shared" si="0"/>
        <v>305</v>
      </c>
      <c r="B61" s="25">
        <f t="shared" ca="1" si="1"/>
        <v>100</v>
      </c>
      <c r="C61" s="24">
        <f t="shared" ca="1" si="2"/>
        <v>205</v>
      </c>
      <c r="D61" s="24">
        <f t="shared" ca="1" si="3"/>
        <v>0</v>
      </c>
      <c r="E61" s="24">
        <f t="shared" ca="1" si="4"/>
        <v>100</v>
      </c>
      <c r="F61" s="24">
        <f t="shared" ca="1" si="5"/>
        <v>100</v>
      </c>
      <c r="G61" s="24">
        <f t="shared" ca="1" si="6"/>
        <v>305</v>
      </c>
      <c r="H61" s="25">
        <f t="shared" ca="1" si="7"/>
        <v>122</v>
      </c>
      <c r="I61" s="24">
        <f t="shared" ca="1" si="8"/>
        <v>122</v>
      </c>
      <c r="J61" s="24">
        <f t="shared" ca="1" si="9"/>
        <v>0</v>
      </c>
      <c r="K61" s="24">
        <f t="shared" ca="1" si="10"/>
        <v>183</v>
      </c>
      <c r="L61" s="24">
        <f t="shared" ca="1" si="11"/>
        <v>25860</v>
      </c>
      <c r="M61" s="61">
        <f t="shared" ca="1" si="12"/>
        <v>17010</v>
      </c>
      <c r="N61" s="24">
        <f t="shared" ca="1" si="13"/>
        <v>8850</v>
      </c>
      <c r="P61" s="24">
        <f t="shared" si="14"/>
        <v>541</v>
      </c>
      <c r="Q61" s="25">
        <f t="shared" ca="1" si="15"/>
        <v>566</v>
      </c>
      <c r="R61" s="24">
        <f t="shared" ca="1" si="16"/>
        <v>0</v>
      </c>
      <c r="S61" s="24">
        <f t="shared" ca="1" si="17"/>
        <v>25</v>
      </c>
      <c r="T61" s="24">
        <f t="shared" ca="1" si="18"/>
        <v>541</v>
      </c>
      <c r="U61" s="24">
        <f t="shared" ca="1" si="19"/>
        <v>566</v>
      </c>
      <c r="V61" s="24">
        <f t="shared" ca="1" si="20"/>
        <v>541</v>
      </c>
      <c r="W61" s="25">
        <f t="shared" ca="1" si="21"/>
        <v>539</v>
      </c>
      <c r="X61" s="24">
        <f t="shared" ca="1" si="22"/>
        <v>564</v>
      </c>
      <c r="Y61" s="24">
        <f t="shared" ca="1" si="23"/>
        <v>0</v>
      </c>
      <c r="Z61" s="24">
        <f t="shared" ca="1" si="24"/>
        <v>2</v>
      </c>
      <c r="AA61" s="24">
        <f t="shared" ca="1" si="25"/>
        <v>55290</v>
      </c>
      <c r="AB61" s="59">
        <f t="shared" ca="1" si="26"/>
        <v>34870.5</v>
      </c>
      <c r="AC61" s="24">
        <f t="shared" ca="1" si="27"/>
        <v>20419.5</v>
      </c>
    </row>
    <row r="62" spans="1:29" x14ac:dyDescent="0.35">
      <c r="A62" s="24">
        <f t="shared" si="0"/>
        <v>305</v>
      </c>
      <c r="B62" s="25">
        <f t="shared" ca="1" si="1"/>
        <v>122</v>
      </c>
      <c r="C62" s="24">
        <f t="shared" ca="1" si="2"/>
        <v>183</v>
      </c>
      <c r="D62" s="24">
        <f t="shared" ca="1" si="3"/>
        <v>0</v>
      </c>
      <c r="E62" s="24">
        <f t="shared" ca="1" si="4"/>
        <v>122</v>
      </c>
      <c r="F62" s="24">
        <f t="shared" ca="1" si="5"/>
        <v>122</v>
      </c>
      <c r="G62" s="24">
        <f t="shared" ca="1" si="6"/>
        <v>305</v>
      </c>
      <c r="H62" s="25">
        <f t="shared" ca="1" si="7"/>
        <v>97</v>
      </c>
      <c r="I62" s="24">
        <f t="shared" ca="1" si="8"/>
        <v>97</v>
      </c>
      <c r="J62" s="24">
        <f t="shared" ca="1" si="9"/>
        <v>0</v>
      </c>
      <c r="K62" s="24">
        <f t="shared" ca="1" si="10"/>
        <v>208</v>
      </c>
      <c r="L62" s="24">
        <f t="shared" ca="1" si="11"/>
        <v>26060</v>
      </c>
      <c r="M62" s="61">
        <f t="shared" ca="1" si="12"/>
        <v>17934</v>
      </c>
      <c r="N62" s="24">
        <f t="shared" ca="1" si="13"/>
        <v>8126</v>
      </c>
      <c r="P62" s="24">
        <f t="shared" si="14"/>
        <v>541</v>
      </c>
      <c r="Q62" s="25">
        <f t="shared" ca="1" si="15"/>
        <v>648</v>
      </c>
      <c r="R62" s="24">
        <f t="shared" ca="1" si="16"/>
        <v>0</v>
      </c>
      <c r="S62" s="24">
        <f t="shared" ca="1" si="17"/>
        <v>107</v>
      </c>
      <c r="T62" s="24">
        <f t="shared" ca="1" si="18"/>
        <v>541</v>
      </c>
      <c r="U62" s="24">
        <f t="shared" ca="1" si="19"/>
        <v>648</v>
      </c>
      <c r="V62" s="24">
        <f t="shared" ca="1" si="20"/>
        <v>541</v>
      </c>
      <c r="W62" s="25">
        <f t="shared" ca="1" si="21"/>
        <v>689</v>
      </c>
      <c r="X62" s="24">
        <f t="shared" ca="1" si="22"/>
        <v>648</v>
      </c>
      <c r="Y62" s="24">
        <f t="shared" ca="1" si="23"/>
        <v>148</v>
      </c>
      <c r="Z62" s="24">
        <f t="shared" ca="1" si="24"/>
        <v>0</v>
      </c>
      <c r="AA62" s="24">
        <f t="shared" ca="1" si="25"/>
        <v>59450</v>
      </c>
      <c r="AB62" s="59">
        <f t="shared" ca="1" si="26"/>
        <v>37453.5</v>
      </c>
      <c r="AC62" s="24">
        <f t="shared" ca="1" si="27"/>
        <v>21996.5</v>
      </c>
    </row>
    <row r="63" spans="1:29" x14ac:dyDescent="0.35">
      <c r="A63" s="24">
        <f t="shared" si="0"/>
        <v>305</v>
      </c>
      <c r="B63" s="25">
        <f t="shared" ca="1" si="1"/>
        <v>191</v>
      </c>
      <c r="C63" s="24">
        <f t="shared" ca="1" si="2"/>
        <v>114</v>
      </c>
      <c r="D63" s="24">
        <f t="shared" ca="1" si="3"/>
        <v>0</v>
      </c>
      <c r="E63" s="24">
        <f t="shared" ca="1" si="4"/>
        <v>191</v>
      </c>
      <c r="F63" s="24">
        <f t="shared" ca="1" si="5"/>
        <v>191</v>
      </c>
      <c r="G63" s="24">
        <f t="shared" ca="1" si="6"/>
        <v>305</v>
      </c>
      <c r="H63" s="25">
        <f t="shared" ca="1" si="7"/>
        <v>0</v>
      </c>
      <c r="I63" s="24">
        <f t="shared" ca="1" si="8"/>
        <v>0</v>
      </c>
      <c r="J63" s="24">
        <f t="shared" ca="1" si="9"/>
        <v>0</v>
      </c>
      <c r="K63" s="24">
        <f t="shared" ca="1" si="10"/>
        <v>305</v>
      </c>
      <c r="L63" s="24">
        <f t="shared" ca="1" si="11"/>
        <v>25200</v>
      </c>
      <c r="M63" s="61">
        <f t="shared" ca="1" si="12"/>
        <v>20832</v>
      </c>
      <c r="N63" s="24">
        <f t="shared" ca="1" si="13"/>
        <v>4368</v>
      </c>
      <c r="P63" s="24">
        <f t="shared" si="14"/>
        <v>541</v>
      </c>
      <c r="Q63" s="25">
        <f t="shared" ca="1" si="15"/>
        <v>620</v>
      </c>
      <c r="R63" s="24">
        <f t="shared" ca="1" si="16"/>
        <v>0</v>
      </c>
      <c r="S63" s="24">
        <f t="shared" ca="1" si="17"/>
        <v>79</v>
      </c>
      <c r="T63" s="24">
        <f t="shared" ca="1" si="18"/>
        <v>541</v>
      </c>
      <c r="U63" s="24">
        <f t="shared" ca="1" si="19"/>
        <v>620</v>
      </c>
      <c r="V63" s="24">
        <f t="shared" ca="1" si="20"/>
        <v>541</v>
      </c>
      <c r="W63" s="25">
        <f t="shared" ca="1" si="21"/>
        <v>377</v>
      </c>
      <c r="X63" s="24">
        <f t="shared" ca="1" si="22"/>
        <v>456</v>
      </c>
      <c r="Y63" s="24">
        <f t="shared" ca="1" si="23"/>
        <v>0</v>
      </c>
      <c r="Z63" s="24">
        <f t="shared" ca="1" si="24"/>
        <v>164</v>
      </c>
      <c r="AA63" s="24">
        <f t="shared" ca="1" si="25"/>
        <v>53130</v>
      </c>
      <c r="AB63" s="59">
        <f t="shared" ca="1" si="26"/>
        <v>36571.5</v>
      </c>
      <c r="AC63" s="24">
        <f t="shared" ca="1" si="27"/>
        <v>16558.5</v>
      </c>
    </row>
    <row r="64" spans="1:29" x14ac:dyDescent="0.35">
      <c r="A64" s="24">
        <f t="shared" si="0"/>
        <v>305</v>
      </c>
      <c r="B64" s="25">
        <f t="shared" ca="1" si="1"/>
        <v>86</v>
      </c>
      <c r="C64" s="24">
        <f t="shared" ca="1" si="2"/>
        <v>219</v>
      </c>
      <c r="D64" s="24">
        <f t="shared" ca="1" si="3"/>
        <v>0</v>
      </c>
      <c r="E64" s="24">
        <f t="shared" ca="1" si="4"/>
        <v>86</v>
      </c>
      <c r="F64" s="24">
        <f t="shared" ca="1" si="5"/>
        <v>86</v>
      </c>
      <c r="G64" s="24">
        <f t="shared" ca="1" si="6"/>
        <v>305</v>
      </c>
      <c r="H64" s="25">
        <f t="shared" ca="1" si="7"/>
        <v>59</v>
      </c>
      <c r="I64" s="24">
        <f t="shared" ca="1" si="8"/>
        <v>59</v>
      </c>
      <c r="J64" s="24">
        <f t="shared" ca="1" si="9"/>
        <v>0</v>
      </c>
      <c r="K64" s="24">
        <f t="shared" ca="1" si="10"/>
        <v>246</v>
      </c>
      <c r="L64" s="24">
        <f t="shared" ca="1" si="11"/>
        <v>19420</v>
      </c>
      <c r="M64" s="61">
        <f t="shared" ca="1" si="12"/>
        <v>16422</v>
      </c>
      <c r="N64" s="24">
        <f t="shared" ca="1" si="13"/>
        <v>2998</v>
      </c>
      <c r="P64" s="24">
        <f t="shared" si="14"/>
        <v>541</v>
      </c>
      <c r="Q64" s="25">
        <f t="shared" ca="1" si="15"/>
        <v>563</v>
      </c>
      <c r="R64" s="24">
        <f t="shared" ca="1" si="16"/>
        <v>0</v>
      </c>
      <c r="S64" s="24">
        <f t="shared" ca="1" si="17"/>
        <v>22</v>
      </c>
      <c r="T64" s="24">
        <f t="shared" ca="1" si="18"/>
        <v>541</v>
      </c>
      <c r="U64" s="24">
        <f t="shared" ca="1" si="19"/>
        <v>563</v>
      </c>
      <c r="V64" s="24">
        <f t="shared" ca="1" si="20"/>
        <v>541</v>
      </c>
      <c r="W64" s="25">
        <f t="shared" ca="1" si="21"/>
        <v>508</v>
      </c>
      <c r="X64" s="24">
        <f t="shared" ca="1" si="22"/>
        <v>530</v>
      </c>
      <c r="Y64" s="24">
        <f t="shared" ca="1" si="23"/>
        <v>0</v>
      </c>
      <c r="Z64" s="24">
        <f t="shared" ca="1" si="24"/>
        <v>33</v>
      </c>
      <c r="AA64" s="24">
        <f t="shared" ca="1" si="25"/>
        <v>54210</v>
      </c>
      <c r="AB64" s="59">
        <f t="shared" ca="1" si="26"/>
        <v>34776</v>
      </c>
      <c r="AC64" s="24">
        <f t="shared" ca="1" si="27"/>
        <v>19434</v>
      </c>
    </row>
    <row r="65" spans="1:29" x14ac:dyDescent="0.35">
      <c r="A65" s="24">
        <f t="shared" si="0"/>
        <v>305</v>
      </c>
      <c r="B65" s="25">
        <f t="shared" ca="1" si="1"/>
        <v>199</v>
      </c>
      <c r="C65" s="24">
        <f t="shared" ca="1" si="2"/>
        <v>106</v>
      </c>
      <c r="D65" s="24">
        <f t="shared" ca="1" si="3"/>
        <v>0</v>
      </c>
      <c r="E65" s="24">
        <f t="shared" ca="1" si="4"/>
        <v>199</v>
      </c>
      <c r="F65" s="24">
        <f t="shared" ca="1" si="5"/>
        <v>199</v>
      </c>
      <c r="G65" s="24">
        <f t="shared" ca="1" si="6"/>
        <v>305</v>
      </c>
      <c r="H65" s="25">
        <f t="shared" ca="1" si="7"/>
        <v>0</v>
      </c>
      <c r="I65" s="24">
        <f t="shared" ca="1" si="8"/>
        <v>0</v>
      </c>
      <c r="J65" s="24">
        <f t="shared" ca="1" si="9"/>
        <v>0</v>
      </c>
      <c r="K65" s="24">
        <f t="shared" ca="1" si="10"/>
        <v>305</v>
      </c>
      <c r="L65" s="24">
        <f t="shared" ca="1" si="11"/>
        <v>26000</v>
      </c>
      <c r="M65" s="61">
        <f t="shared" ca="1" si="12"/>
        <v>21168</v>
      </c>
      <c r="N65" s="24">
        <f t="shared" ca="1" si="13"/>
        <v>4832</v>
      </c>
      <c r="P65" s="24">
        <f t="shared" si="14"/>
        <v>541</v>
      </c>
      <c r="Q65" s="25">
        <f t="shared" ca="1" si="15"/>
        <v>539</v>
      </c>
      <c r="R65" s="24">
        <f t="shared" ca="1" si="16"/>
        <v>2</v>
      </c>
      <c r="S65" s="24">
        <f t="shared" ca="1" si="17"/>
        <v>0</v>
      </c>
      <c r="T65" s="24">
        <f t="shared" ca="1" si="18"/>
        <v>539</v>
      </c>
      <c r="U65" s="24">
        <f t="shared" ca="1" si="19"/>
        <v>539</v>
      </c>
      <c r="V65" s="24">
        <f t="shared" ca="1" si="20"/>
        <v>541</v>
      </c>
      <c r="W65" s="25">
        <f t="shared" ca="1" si="21"/>
        <v>403</v>
      </c>
      <c r="X65" s="24">
        <f t="shared" ca="1" si="22"/>
        <v>403</v>
      </c>
      <c r="Y65" s="24">
        <f t="shared" ca="1" si="23"/>
        <v>0</v>
      </c>
      <c r="Z65" s="24">
        <f t="shared" ca="1" si="24"/>
        <v>138</v>
      </c>
      <c r="AA65" s="24">
        <f t="shared" ca="1" si="25"/>
        <v>49860</v>
      </c>
      <c r="AB65" s="59">
        <f t="shared" ca="1" si="26"/>
        <v>34020</v>
      </c>
      <c r="AC65" s="24">
        <f t="shared" ca="1" si="27"/>
        <v>15840</v>
      </c>
    </row>
    <row r="66" spans="1:29" x14ac:dyDescent="0.35">
      <c r="A66" s="24">
        <f t="shared" si="0"/>
        <v>305</v>
      </c>
      <c r="B66" s="25">
        <f t="shared" ca="1" si="1"/>
        <v>290</v>
      </c>
      <c r="C66" s="24">
        <f t="shared" ca="1" si="2"/>
        <v>15</v>
      </c>
      <c r="D66" s="24">
        <f t="shared" ca="1" si="3"/>
        <v>0</v>
      </c>
      <c r="E66" s="24">
        <f t="shared" ca="1" si="4"/>
        <v>290</v>
      </c>
      <c r="F66" s="24">
        <f t="shared" ca="1" si="5"/>
        <v>290</v>
      </c>
      <c r="G66" s="24">
        <f t="shared" ca="1" si="6"/>
        <v>305</v>
      </c>
      <c r="H66" s="25">
        <f t="shared" ca="1" si="7"/>
        <v>89</v>
      </c>
      <c r="I66" s="24">
        <f t="shared" ca="1" si="8"/>
        <v>89</v>
      </c>
      <c r="J66" s="24">
        <f t="shared" ca="1" si="9"/>
        <v>0</v>
      </c>
      <c r="K66" s="24">
        <f t="shared" ca="1" si="10"/>
        <v>216</v>
      </c>
      <c r="L66" s="24">
        <f t="shared" ca="1" si="11"/>
        <v>42220</v>
      </c>
      <c r="M66" s="61">
        <f t="shared" ca="1" si="12"/>
        <v>24990</v>
      </c>
      <c r="N66" s="24">
        <f t="shared" ca="1" si="13"/>
        <v>17230</v>
      </c>
      <c r="P66" s="24">
        <f t="shared" si="14"/>
        <v>541</v>
      </c>
      <c r="Q66" s="25">
        <f t="shared" ca="1" si="15"/>
        <v>664</v>
      </c>
      <c r="R66" s="24">
        <f t="shared" ca="1" si="16"/>
        <v>0</v>
      </c>
      <c r="S66" s="24">
        <f t="shared" ca="1" si="17"/>
        <v>123</v>
      </c>
      <c r="T66" s="24">
        <f t="shared" ca="1" si="18"/>
        <v>541</v>
      </c>
      <c r="U66" s="24">
        <f t="shared" ca="1" si="19"/>
        <v>664</v>
      </c>
      <c r="V66" s="24">
        <f t="shared" ca="1" si="20"/>
        <v>541</v>
      </c>
      <c r="W66" s="25">
        <f t="shared" ca="1" si="21"/>
        <v>542</v>
      </c>
      <c r="X66" s="24">
        <f t="shared" ca="1" si="22"/>
        <v>664</v>
      </c>
      <c r="Y66" s="24">
        <f t="shared" ca="1" si="23"/>
        <v>1</v>
      </c>
      <c r="Z66" s="24">
        <f t="shared" ca="1" si="24"/>
        <v>0</v>
      </c>
      <c r="AA66" s="24">
        <f t="shared" ca="1" si="25"/>
        <v>60250</v>
      </c>
      <c r="AB66" s="59">
        <f t="shared" ca="1" si="26"/>
        <v>37957.5</v>
      </c>
      <c r="AC66" s="24">
        <f t="shared" ca="1" si="27"/>
        <v>22292.5</v>
      </c>
    </row>
    <row r="67" spans="1:29" x14ac:dyDescent="0.35">
      <c r="A67" s="24">
        <f t="shared" si="0"/>
        <v>305</v>
      </c>
      <c r="B67" s="25">
        <f t="shared" ca="1" si="1"/>
        <v>669</v>
      </c>
      <c r="C67" s="24">
        <f t="shared" ca="1" si="2"/>
        <v>0</v>
      </c>
      <c r="D67" s="24">
        <f t="shared" ca="1" si="3"/>
        <v>364</v>
      </c>
      <c r="E67" s="24">
        <f t="shared" ca="1" si="4"/>
        <v>305</v>
      </c>
      <c r="F67" s="24">
        <f t="shared" ca="1" si="5"/>
        <v>669</v>
      </c>
      <c r="G67" s="24">
        <f t="shared" ca="1" si="6"/>
        <v>305</v>
      </c>
      <c r="H67" s="25">
        <f t="shared" ca="1" si="7"/>
        <v>78</v>
      </c>
      <c r="I67" s="24">
        <f t="shared" ca="1" si="8"/>
        <v>442</v>
      </c>
      <c r="J67" s="24">
        <f t="shared" ca="1" si="9"/>
        <v>0</v>
      </c>
      <c r="K67" s="24">
        <f t="shared" ca="1" si="10"/>
        <v>227</v>
      </c>
      <c r="L67" s="24">
        <f t="shared" ca="1" si="11"/>
        <v>79240</v>
      </c>
      <c r="M67" s="61">
        <f t="shared" ca="1" si="12"/>
        <v>40908</v>
      </c>
      <c r="N67" s="24">
        <f t="shared" ca="1" si="13"/>
        <v>38332</v>
      </c>
      <c r="P67" s="24">
        <f t="shared" si="14"/>
        <v>541</v>
      </c>
      <c r="Q67" s="25">
        <f t="shared" ca="1" si="15"/>
        <v>470</v>
      </c>
      <c r="R67" s="24">
        <f t="shared" ca="1" si="16"/>
        <v>71</v>
      </c>
      <c r="S67" s="24">
        <f t="shared" ca="1" si="17"/>
        <v>0</v>
      </c>
      <c r="T67" s="24">
        <f t="shared" ca="1" si="18"/>
        <v>470</v>
      </c>
      <c r="U67" s="24">
        <f t="shared" ca="1" si="19"/>
        <v>470</v>
      </c>
      <c r="V67" s="24">
        <f t="shared" ca="1" si="20"/>
        <v>541</v>
      </c>
      <c r="W67" s="25">
        <f t="shared" ca="1" si="21"/>
        <v>431</v>
      </c>
      <c r="X67" s="24">
        <f t="shared" ca="1" si="22"/>
        <v>431</v>
      </c>
      <c r="Y67" s="24">
        <f t="shared" ca="1" si="23"/>
        <v>0</v>
      </c>
      <c r="Z67" s="24">
        <f t="shared" ca="1" si="24"/>
        <v>110</v>
      </c>
      <c r="AA67" s="24">
        <f t="shared" ca="1" si="25"/>
        <v>47250</v>
      </c>
      <c r="AB67" s="59">
        <f t="shared" ca="1" si="26"/>
        <v>31846.5</v>
      </c>
      <c r="AC67" s="24">
        <f t="shared" ca="1" si="27"/>
        <v>15403.5</v>
      </c>
    </row>
    <row r="68" spans="1:29" x14ac:dyDescent="0.35">
      <c r="A68" s="24">
        <f t="shared" si="0"/>
        <v>305</v>
      </c>
      <c r="B68" s="25">
        <f t="shared" ca="1" si="1"/>
        <v>308</v>
      </c>
      <c r="C68" s="24">
        <f t="shared" ca="1" si="2"/>
        <v>0</v>
      </c>
      <c r="D68" s="24">
        <f t="shared" ca="1" si="3"/>
        <v>3</v>
      </c>
      <c r="E68" s="24">
        <f t="shared" ca="1" si="4"/>
        <v>305</v>
      </c>
      <c r="F68" s="24">
        <f t="shared" ca="1" si="5"/>
        <v>308</v>
      </c>
      <c r="G68" s="24">
        <f t="shared" ca="1" si="6"/>
        <v>305</v>
      </c>
      <c r="H68" s="25">
        <f t="shared" ca="1" si="7"/>
        <v>133</v>
      </c>
      <c r="I68" s="24">
        <f t="shared" ca="1" si="8"/>
        <v>136</v>
      </c>
      <c r="J68" s="24">
        <f t="shared" ca="1" si="9"/>
        <v>0</v>
      </c>
      <c r="K68" s="24">
        <f t="shared" ca="1" si="10"/>
        <v>172</v>
      </c>
      <c r="L68" s="24">
        <f t="shared" ca="1" si="11"/>
        <v>47540</v>
      </c>
      <c r="M68" s="61">
        <f t="shared" ca="1" si="12"/>
        <v>25746</v>
      </c>
      <c r="N68" s="24">
        <f t="shared" ca="1" si="13"/>
        <v>21794</v>
      </c>
      <c r="P68" s="24">
        <f t="shared" si="14"/>
        <v>541</v>
      </c>
      <c r="Q68" s="25">
        <f t="shared" ca="1" si="15"/>
        <v>414</v>
      </c>
      <c r="R68" s="24">
        <f t="shared" ca="1" si="16"/>
        <v>127</v>
      </c>
      <c r="S68" s="24">
        <f t="shared" ca="1" si="17"/>
        <v>0</v>
      </c>
      <c r="T68" s="24">
        <f t="shared" ca="1" si="18"/>
        <v>414</v>
      </c>
      <c r="U68" s="24">
        <f t="shared" ca="1" si="19"/>
        <v>414</v>
      </c>
      <c r="V68" s="24">
        <f t="shared" ca="1" si="20"/>
        <v>541</v>
      </c>
      <c r="W68" s="25">
        <f t="shared" ca="1" si="21"/>
        <v>655</v>
      </c>
      <c r="X68" s="24">
        <f t="shared" ca="1" si="22"/>
        <v>541</v>
      </c>
      <c r="Y68" s="24">
        <f t="shared" ca="1" si="23"/>
        <v>114</v>
      </c>
      <c r="Z68" s="24">
        <f t="shared" ca="1" si="24"/>
        <v>0</v>
      </c>
      <c r="AA68" s="24">
        <f t="shared" ca="1" si="25"/>
        <v>47750</v>
      </c>
      <c r="AB68" s="59">
        <f t="shared" ca="1" si="26"/>
        <v>30082.5</v>
      </c>
      <c r="AC68" s="24">
        <f t="shared" ca="1" si="27"/>
        <v>17667.5</v>
      </c>
    </row>
    <row r="69" spans="1:29" x14ac:dyDescent="0.35">
      <c r="A69" s="24">
        <f t="shared" si="0"/>
        <v>305</v>
      </c>
      <c r="B69" s="25">
        <f t="shared" ca="1" si="1"/>
        <v>162</v>
      </c>
      <c r="C69" s="24">
        <f t="shared" ca="1" si="2"/>
        <v>143</v>
      </c>
      <c r="D69" s="24">
        <f t="shared" ca="1" si="3"/>
        <v>0</v>
      </c>
      <c r="E69" s="24">
        <f t="shared" ca="1" si="4"/>
        <v>162</v>
      </c>
      <c r="F69" s="24">
        <f t="shared" ca="1" si="5"/>
        <v>162</v>
      </c>
      <c r="G69" s="24">
        <f t="shared" ca="1" si="6"/>
        <v>305</v>
      </c>
      <c r="H69" s="25">
        <f t="shared" ca="1" si="7"/>
        <v>149</v>
      </c>
      <c r="I69" s="24">
        <f t="shared" ca="1" si="8"/>
        <v>149</v>
      </c>
      <c r="J69" s="24">
        <f t="shared" ca="1" si="9"/>
        <v>0</v>
      </c>
      <c r="K69" s="24">
        <f t="shared" ca="1" si="10"/>
        <v>156</v>
      </c>
      <c r="L69" s="24">
        <f t="shared" ca="1" si="11"/>
        <v>34220</v>
      </c>
      <c r="M69" s="61">
        <f t="shared" ca="1" si="12"/>
        <v>19614</v>
      </c>
      <c r="N69" s="24">
        <f t="shared" ca="1" si="13"/>
        <v>14606</v>
      </c>
      <c r="P69" s="24">
        <f t="shared" si="14"/>
        <v>541</v>
      </c>
      <c r="Q69" s="25">
        <f t="shared" ca="1" si="15"/>
        <v>495</v>
      </c>
      <c r="R69" s="24">
        <f t="shared" ca="1" si="16"/>
        <v>46</v>
      </c>
      <c r="S69" s="24">
        <f t="shared" ca="1" si="17"/>
        <v>0</v>
      </c>
      <c r="T69" s="24">
        <f t="shared" ca="1" si="18"/>
        <v>495</v>
      </c>
      <c r="U69" s="24">
        <f t="shared" ca="1" si="19"/>
        <v>495</v>
      </c>
      <c r="V69" s="24">
        <f t="shared" ca="1" si="20"/>
        <v>541</v>
      </c>
      <c r="W69" s="25">
        <f t="shared" ca="1" si="21"/>
        <v>380</v>
      </c>
      <c r="X69" s="24">
        <f t="shared" ca="1" si="22"/>
        <v>380</v>
      </c>
      <c r="Y69" s="24">
        <f t="shared" ca="1" si="23"/>
        <v>0</v>
      </c>
      <c r="Z69" s="24">
        <f t="shared" ca="1" si="24"/>
        <v>161</v>
      </c>
      <c r="AA69" s="24">
        <f t="shared" ca="1" si="25"/>
        <v>46970</v>
      </c>
      <c r="AB69" s="59">
        <f t="shared" ca="1" si="26"/>
        <v>32634</v>
      </c>
      <c r="AC69" s="24">
        <f t="shared" ca="1" si="27"/>
        <v>14336</v>
      </c>
    </row>
    <row r="70" spans="1:29" x14ac:dyDescent="0.35">
      <c r="A70" s="24">
        <f t="shared" si="0"/>
        <v>305</v>
      </c>
      <c r="B70" s="25">
        <f t="shared" ca="1" si="1"/>
        <v>238</v>
      </c>
      <c r="C70" s="24">
        <f t="shared" ca="1" si="2"/>
        <v>67</v>
      </c>
      <c r="D70" s="24">
        <f t="shared" ca="1" si="3"/>
        <v>0</v>
      </c>
      <c r="E70" s="24">
        <f t="shared" ca="1" si="4"/>
        <v>238</v>
      </c>
      <c r="F70" s="24">
        <f t="shared" ca="1" si="5"/>
        <v>238</v>
      </c>
      <c r="G70" s="24">
        <f t="shared" ca="1" si="6"/>
        <v>305</v>
      </c>
      <c r="H70" s="25">
        <f t="shared" ca="1" si="7"/>
        <v>18</v>
      </c>
      <c r="I70" s="24">
        <f t="shared" ca="1" si="8"/>
        <v>18</v>
      </c>
      <c r="J70" s="24">
        <f t="shared" ca="1" si="9"/>
        <v>0</v>
      </c>
      <c r="K70" s="24">
        <f t="shared" ca="1" si="10"/>
        <v>287</v>
      </c>
      <c r="L70" s="24">
        <f t="shared" ca="1" si="11"/>
        <v>31340</v>
      </c>
      <c r="M70" s="61">
        <f t="shared" ca="1" si="12"/>
        <v>22806</v>
      </c>
      <c r="N70" s="24">
        <f t="shared" ca="1" si="13"/>
        <v>8534</v>
      </c>
      <c r="P70" s="24">
        <f t="shared" si="14"/>
        <v>541</v>
      </c>
      <c r="Q70" s="25">
        <f t="shared" ca="1" si="15"/>
        <v>607</v>
      </c>
      <c r="R70" s="24">
        <f t="shared" ca="1" si="16"/>
        <v>0</v>
      </c>
      <c r="S70" s="24">
        <f t="shared" ca="1" si="17"/>
        <v>66</v>
      </c>
      <c r="T70" s="24">
        <f t="shared" ca="1" si="18"/>
        <v>541</v>
      </c>
      <c r="U70" s="24">
        <f t="shared" ca="1" si="19"/>
        <v>607</v>
      </c>
      <c r="V70" s="24">
        <f t="shared" ca="1" si="20"/>
        <v>541</v>
      </c>
      <c r="W70" s="25">
        <f t="shared" ca="1" si="21"/>
        <v>569</v>
      </c>
      <c r="X70" s="24">
        <f t="shared" ca="1" si="22"/>
        <v>607</v>
      </c>
      <c r="Y70" s="24">
        <f t="shared" ca="1" si="23"/>
        <v>28</v>
      </c>
      <c r="Z70" s="24">
        <f t="shared" ca="1" si="24"/>
        <v>0</v>
      </c>
      <c r="AA70" s="24">
        <f t="shared" ca="1" si="25"/>
        <v>57400</v>
      </c>
      <c r="AB70" s="59">
        <f t="shared" ca="1" si="26"/>
        <v>36162</v>
      </c>
      <c r="AC70" s="24">
        <f t="shared" ca="1" si="27"/>
        <v>21238</v>
      </c>
    </row>
    <row r="71" spans="1:29" x14ac:dyDescent="0.35">
      <c r="A71" s="24">
        <f t="shared" si="0"/>
        <v>305</v>
      </c>
      <c r="B71" s="25">
        <f t="shared" ca="1" si="1"/>
        <v>152</v>
      </c>
      <c r="C71" s="24">
        <f t="shared" ca="1" si="2"/>
        <v>153</v>
      </c>
      <c r="D71" s="24">
        <f t="shared" ca="1" si="3"/>
        <v>0</v>
      </c>
      <c r="E71" s="24">
        <f t="shared" ca="1" si="4"/>
        <v>152</v>
      </c>
      <c r="F71" s="24">
        <f t="shared" ca="1" si="5"/>
        <v>152</v>
      </c>
      <c r="G71" s="24">
        <f t="shared" ca="1" si="6"/>
        <v>305</v>
      </c>
      <c r="H71" s="25">
        <f t="shared" ca="1" si="7"/>
        <v>147</v>
      </c>
      <c r="I71" s="24">
        <f t="shared" ca="1" si="8"/>
        <v>147</v>
      </c>
      <c r="J71" s="24">
        <f t="shared" ca="1" si="9"/>
        <v>0</v>
      </c>
      <c r="K71" s="24">
        <f t="shared" ca="1" si="10"/>
        <v>158</v>
      </c>
      <c r="L71" s="24">
        <f t="shared" ca="1" si="11"/>
        <v>33060</v>
      </c>
      <c r="M71" s="61">
        <f t="shared" ca="1" si="12"/>
        <v>19194</v>
      </c>
      <c r="N71" s="24">
        <f t="shared" ca="1" si="13"/>
        <v>13866</v>
      </c>
      <c r="P71" s="24">
        <f t="shared" si="14"/>
        <v>541</v>
      </c>
      <c r="Q71" s="25">
        <f t="shared" ca="1" si="15"/>
        <v>292</v>
      </c>
      <c r="R71" s="24">
        <f t="shared" ca="1" si="16"/>
        <v>249</v>
      </c>
      <c r="S71" s="24">
        <f t="shared" ca="1" si="17"/>
        <v>0</v>
      </c>
      <c r="T71" s="24">
        <f t="shared" ca="1" si="18"/>
        <v>292</v>
      </c>
      <c r="U71" s="24">
        <f t="shared" ca="1" si="19"/>
        <v>292</v>
      </c>
      <c r="V71" s="24">
        <f t="shared" ca="1" si="20"/>
        <v>541</v>
      </c>
      <c r="W71" s="25">
        <f t="shared" ca="1" si="21"/>
        <v>595</v>
      </c>
      <c r="X71" s="24">
        <f t="shared" ca="1" si="22"/>
        <v>541</v>
      </c>
      <c r="Y71" s="24">
        <f t="shared" ca="1" si="23"/>
        <v>54</v>
      </c>
      <c r="Z71" s="24">
        <f t="shared" ca="1" si="24"/>
        <v>0</v>
      </c>
      <c r="AA71" s="24">
        <f t="shared" ca="1" si="25"/>
        <v>41650</v>
      </c>
      <c r="AB71" s="59">
        <f t="shared" ca="1" si="26"/>
        <v>26239.5</v>
      </c>
      <c r="AC71" s="24">
        <f t="shared" ca="1" si="27"/>
        <v>15410.5</v>
      </c>
    </row>
    <row r="72" spans="1:29" x14ac:dyDescent="0.35">
      <c r="A72" s="24">
        <f t="shared" si="0"/>
        <v>305</v>
      </c>
      <c r="B72" s="25">
        <f t="shared" ca="1" si="1"/>
        <v>504</v>
      </c>
      <c r="C72" s="24">
        <f t="shared" ca="1" si="2"/>
        <v>0</v>
      </c>
      <c r="D72" s="24">
        <f t="shared" ca="1" si="3"/>
        <v>199</v>
      </c>
      <c r="E72" s="24">
        <f t="shared" ca="1" si="4"/>
        <v>305</v>
      </c>
      <c r="F72" s="24">
        <f t="shared" ca="1" si="5"/>
        <v>504</v>
      </c>
      <c r="G72" s="24">
        <f t="shared" ca="1" si="6"/>
        <v>305</v>
      </c>
      <c r="H72" s="25">
        <f t="shared" ca="1" si="7"/>
        <v>98</v>
      </c>
      <c r="I72" s="24">
        <f t="shared" ca="1" si="8"/>
        <v>297</v>
      </c>
      <c r="J72" s="24">
        <f t="shared" ca="1" si="9"/>
        <v>0</v>
      </c>
      <c r="K72" s="24">
        <f t="shared" ca="1" si="10"/>
        <v>207</v>
      </c>
      <c r="L72" s="24">
        <f t="shared" ca="1" si="11"/>
        <v>64340</v>
      </c>
      <c r="M72" s="61">
        <f t="shared" ca="1" si="12"/>
        <v>33978</v>
      </c>
      <c r="N72" s="24">
        <f t="shared" ca="1" si="13"/>
        <v>30362</v>
      </c>
      <c r="P72" s="24">
        <f t="shared" si="14"/>
        <v>541</v>
      </c>
      <c r="Q72" s="25">
        <f t="shared" ca="1" si="15"/>
        <v>392</v>
      </c>
      <c r="R72" s="24">
        <f t="shared" ca="1" si="16"/>
        <v>149</v>
      </c>
      <c r="S72" s="24">
        <f t="shared" ca="1" si="17"/>
        <v>0</v>
      </c>
      <c r="T72" s="24">
        <f t="shared" ca="1" si="18"/>
        <v>392</v>
      </c>
      <c r="U72" s="24">
        <f t="shared" ca="1" si="19"/>
        <v>392</v>
      </c>
      <c r="V72" s="24">
        <f t="shared" ca="1" si="20"/>
        <v>541</v>
      </c>
      <c r="W72" s="25">
        <f t="shared" ca="1" si="21"/>
        <v>509</v>
      </c>
      <c r="X72" s="24">
        <f t="shared" ca="1" si="22"/>
        <v>509</v>
      </c>
      <c r="Y72" s="24">
        <f t="shared" ca="1" si="23"/>
        <v>0</v>
      </c>
      <c r="Z72" s="24">
        <f t="shared" ca="1" si="24"/>
        <v>32</v>
      </c>
      <c r="AA72" s="24">
        <f t="shared" ca="1" si="25"/>
        <v>45690</v>
      </c>
      <c r="AB72" s="59">
        <f t="shared" ca="1" si="26"/>
        <v>29389.5</v>
      </c>
      <c r="AC72" s="24">
        <f t="shared" ca="1" si="27"/>
        <v>16300.5</v>
      </c>
    </row>
    <row r="73" spans="1:29" x14ac:dyDescent="0.35">
      <c r="A73" s="24">
        <f t="shared" si="0"/>
        <v>305</v>
      </c>
      <c r="B73" s="25">
        <f t="shared" ca="1" si="1"/>
        <v>48</v>
      </c>
      <c r="C73" s="24">
        <f t="shared" ca="1" si="2"/>
        <v>257</v>
      </c>
      <c r="D73" s="24">
        <f t="shared" ca="1" si="3"/>
        <v>0</v>
      </c>
      <c r="E73" s="24">
        <f t="shared" ca="1" si="4"/>
        <v>48</v>
      </c>
      <c r="F73" s="24">
        <f t="shared" ca="1" si="5"/>
        <v>48</v>
      </c>
      <c r="G73" s="24">
        <f t="shared" ca="1" si="6"/>
        <v>305</v>
      </c>
      <c r="H73" s="25">
        <f t="shared" ca="1" si="7"/>
        <v>0</v>
      </c>
      <c r="I73" s="24">
        <f t="shared" ca="1" si="8"/>
        <v>0</v>
      </c>
      <c r="J73" s="24">
        <f t="shared" ca="1" si="9"/>
        <v>0</v>
      </c>
      <c r="K73" s="24">
        <f t="shared" ca="1" si="10"/>
        <v>305</v>
      </c>
      <c r="L73" s="24">
        <f t="shared" ca="1" si="11"/>
        <v>10900</v>
      </c>
      <c r="M73" s="61">
        <f t="shared" ca="1" si="12"/>
        <v>14826</v>
      </c>
      <c r="N73" s="24">
        <f t="shared" ca="1" si="13"/>
        <v>-3926</v>
      </c>
      <c r="P73" s="24">
        <f t="shared" si="14"/>
        <v>541</v>
      </c>
      <c r="Q73" s="25">
        <f t="shared" ca="1" si="15"/>
        <v>394</v>
      </c>
      <c r="R73" s="24">
        <f t="shared" ca="1" si="16"/>
        <v>147</v>
      </c>
      <c r="S73" s="24">
        <f t="shared" ca="1" si="17"/>
        <v>0</v>
      </c>
      <c r="T73" s="24">
        <f t="shared" ca="1" si="18"/>
        <v>394</v>
      </c>
      <c r="U73" s="24">
        <f t="shared" ca="1" si="19"/>
        <v>394</v>
      </c>
      <c r="V73" s="24">
        <f t="shared" ca="1" si="20"/>
        <v>541</v>
      </c>
      <c r="W73" s="25">
        <f t="shared" ca="1" si="21"/>
        <v>661</v>
      </c>
      <c r="X73" s="24">
        <f t="shared" ca="1" si="22"/>
        <v>541</v>
      </c>
      <c r="Y73" s="24">
        <f t="shared" ca="1" si="23"/>
        <v>120</v>
      </c>
      <c r="Z73" s="24">
        <f t="shared" ca="1" si="24"/>
        <v>0</v>
      </c>
      <c r="AA73" s="24">
        <f t="shared" ca="1" si="25"/>
        <v>46750</v>
      </c>
      <c r="AB73" s="59">
        <f t="shared" ca="1" si="26"/>
        <v>29452.5</v>
      </c>
      <c r="AC73" s="24">
        <f t="shared" ca="1" si="27"/>
        <v>17297.5</v>
      </c>
    </row>
    <row r="74" spans="1:29" x14ac:dyDescent="0.35">
      <c r="A74" s="24">
        <f t="shared" si="0"/>
        <v>305</v>
      </c>
      <c r="B74" s="25">
        <f t="shared" ca="1" si="1"/>
        <v>225</v>
      </c>
      <c r="C74" s="24">
        <f t="shared" ca="1" si="2"/>
        <v>80</v>
      </c>
      <c r="D74" s="24">
        <f t="shared" ca="1" si="3"/>
        <v>0</v>
      </c>
      <c r="E74" s="24">
        <f t="shared" ca="1" si="4"/>
        <v>225</v>
      </c>
      <c r="F74" s="24">
        <f t="shared" ca="1" si="5"/>
        <v>225</v>
      </c>
      <c r="G74" s="24">
        <f t="shared" ca="1" si="6"/>
        <v>305</v>
      </c>
      <c r="H74" s="25">
        <f t="shared" ca="1" si="7"/>
        <v>179</v>
      </c>
      <c r="I74" s="24">
        <f t="shared" ca="1" si="8"/>
        <v>179</v>
      </c>
      <c r="J74" s="24">
        <f t="shared" ca="1" si="9"/>
        <v>0</v>
      </c>
      <c r="K74" s="24">
        <f t="shared" ca="1" si="10"/>
        <v>126</v>
      </c>
      <c r="L74" s="24">
        <f t="shared" ca="1" si="11"/>
        <v>42920</v>
      </c>
      <c r="M74" s="61">
        <f t="shared" ca="1" si="12"/>
        <v>22260</v>
      </c>
      <c r="N74" s="24">
        <f t="shared" ca="1" si="13"/>
        <v>20660</v>
      </c>
      <c r="P74" s="24">
        <f t="shared" si="14"/>
        <v>541</v>
      </c>
      <c r="Q74" s="25">
        <f t="shared" ca="1" si="15"/>
        <v>258</v>
      </c>
      <c r="R74" s="24">
        <f t="shared" ca="1" si="16"/>
        <v>283</v>
      </c>
      <c r="S74" s="24">
        <f t="shared" ca="1" si="17"/>
        <v>0</v>
      </c>
      <c r="T74" s="24">
        <f t="shared" ca="1" si="18"/>
        <v>258</v>
      </c>
      <c r="U74" s="24">
        <f t="shared" ca="1" si="19"/>
        <v>258</v>
      </c>
      <c r="V74" s="24">
        <f t="shared" ca="1" si="20"/>
        <v>541</v>
      </c>
      <c r="W74" s="25">
        <f t="shared" ca="1" si="21"/>
        <v>455</v>
      </c>
      <c r="X74" s="24">
        <f t="shared" ca="1" si="22"/>
        <v>455</v>
      </c>
      <c r="Y74" s="24">
        <f t="shared" ca="1" si="23"/>
        <v>0</v>
      </c>
      <c r="Z74" s="24">
        <f t="shared" ca="1" si="24"/>
        <v>86</v>
      </c>
      <c r="AA74" s="24">
        <f t="shared" ca="1" si="25"/>
        <v>37370</v>
      </c>
      <c r="AB74" s="59">
        <f t="shared" ca="1" si="26"/>
        <v>25168.5</v>
      </c>
      <c r="AC74" s="24">
        <f t="shared" ca="1" si="27"/>
        <v>12201.5</v>
      </c>
    </row>
    <row r="75" spans="1:29" x14ac:dyDescent="0.35">
      <c r="A75" s="24">
        <f t="shared" si="0"/>
        <v>305</v>
      </c>
      <c r="B75" s="25">
        <f t="shared" ca="1" si="1"/>
        <v>140</v>
      </c>
      <c r="C75" s="24">
        <f t="shared" ca="1" si="2"/>
        <v>165</v>
      </c>
      <c r="D75" s="24">
        <f t="shared" ca="1" si="3"/>
        <v>0</v>
      </c>
      <c r="E75" s="24">
        <f t="shared" ca="1" si="4"/>
        <v>140</v>
      </c>
      <c r="F75" s="24">
        <f t="shared" ca="1" si="5"/>
        <v>140</v>
      </c>
      <c r="G75" s="24">
        <f t="shared" ca="1" si="6"/>
        <v>305</v>
      </c>
      <c r="H75" s="25">
        <f t="shared" ca="1" si="7"/>
        <v>0</v>
      </c>
      <c r="I75" s="24">
        <f t="shared" ca="1" si="8"/>
        <v>0</v>
      </c>
      <c r="J75" s="24">
        <f t="shared" ca="1" si="9"/>
        <v>0</v>
      </c>
      <c r="K75" s="24">
        <f t="shared" ca="1" si="10"/>
        <v>305</v>
      </c>
      <c r="L75" s="24">
        <f t="shared" ca="1" si="11"/>
        <v>20100</v>
      </c>
      <c r="M75" s="61">
        <f t="shared" ca="1" si="12"/>
        <v>18690</v>
      </c>
      <c r="N75" s="24">
        <f t="shared" ca="1" si="13"/>
        <v>1410</v>
      </c>
      <c r="P75" s="24">
        <f t="shared" si="14"/>
        <v>541</v>
      </c>
      <c r="Q75" s="25">
        <f t="shared" ca="1" si="15"/>
        <v>709</v>
      </c>
      <c r="R75" s="24">
        <f t="shared" ca="1" si="16"/>
        <v>0</v>
      </c>
      <c r="S75" s="24">
        <f t="shared" ca="1" si="17"/>
        <v>168</v>
      </c>
      <c r="T75" s="24">
        <f t="shared" ca="1" si="18"/>
        <v>541</v>
      </c>
      <c r="U75" s="24">
        <f t="shared" ca="1" si="19"/>
        <v>709</v>
      </c>
      <c r="V75" s="24">
        <f t="shared" ca="1" si="20"/>
        <v>541</v>
      </c>
      <c r="W75" s="25">
        <f t="shared" ca="1" si="21"/>
        <v>424</v>
      </c>
      <c r="X75" s="24">
        <f t="shared" ca="1" si="22"/>
        <v>592</v>
      </c>
      <c r="Y75" s="24">
        <f t="shared" ca="1" si="23"/>
        <v>0</v>
      </c>
      <c r="Z75" s="24">
        <f t="shared" ca="1" si="24"/>
        <v>117</v>
      </c>
      <c r="AA75" s="24">
        <f t="shared" ca="1" si="25"/>
        <v>58990</v>
      </c>
      <c r="AB75" s="59">
        <f t="shared" ca="1" si="26"/>
        <v>39375</v>
      </c>
      <c r="AC75" s="24">
        <f t="shared" ca="1" si="27"/>
        <v>19615</v>
      </c>
    </row>
    <row r="76" spans="1:29" x14ac:dyDescent="0.35">
      <c r="A76" s="24">
        <f t="shared" si="0"/>
        <v>305</v>
      </c>
      <c r="B76" s="25">
        <f t="shared" ca="1" si="1"/>
        <v>185</v>
      </c>
      <c r="C76" s="24">
        <f t="shared" ca="1" si="2"/>
        <v>120</v>
      </c>
      <c r="D76" s="24">
        <f t="shared" ca="1" si="3"/>
        <v>0</v>
      </c>
      <c r="E76" s="24">
        <f t="shared" ca="1" si="4"/>
        <v>185</v>
      </c>
      <c r="F76" s="24">
        <f t="shared" ca="1" si="5"/>
        <v>185</v>
      </c>
      <c r="G76" s="24">
        <f t="shared" ca="1" si="6"/>
        <v>305</v>
      </c>
      <c r="H76" s="25">
        <f t="shared" ca="1" si="7"/>
        <v>133</v>
      </c>
      <c r="I76" s="24">
        <f t="shared" ca="1" si="8"/>
        <v>133</v>
      </c>
      <c r="J76" s="24">
        <f t="shared" ca="1" si="9"/>
        <v>0</v>
      </c>
      <c r="K76" s="24">
        <f t="shared" ca="1" si="10"/>
        <v>172</v>
      </c>
      <c r="L76" s="24">
        <f t="shared" ca="1" si="11"/>
        <v>35240</v>
      </c>
      <c r="M76" s="61">
        <f t="shared" ca="1" si="12"/>
        <v>20580</v>
      </c>
      <c r="N76" s="24">
        <f t="shared" ca="1" si="13"/>
        <v>14660</v>
      </c>
      <c r="P76" s="24">
        <f t="shared" si="14"/>
        <v>541</v>
      </c>
      <c r="Q76" s="25">
        <f t="shared" ca="1" si="15"/>
        <v>680</v>
      </c>
      <c r="R76" s="24">
        <f t="shared" ca="1" si="16"/>
        <v>0</v>
      </c>
      <c r="S76" s="24">
        <f t="shared" ca="1" si="17"/>
        <v>139</v>
      </c>
      <c r="T76" s="24">
        <f t="shared" ca="1" si="18"/>
        <v>541</v>
      </c>
      <c r="U76" s="24">
        <f t="shared" ca="1" si="19"/>
        <v>680</v>
      </c>
      <c r="V76" s="24">
        <f t="shared" ca="1" si="20"/>
        <v>541</v>
      </c>
      <c r="W76" s="25">
        <f t="shared" ca="1" si="21"/>
        <v>644</v>
      </c>
      <c r="X76" s="24">
        <f t="shared" ca="1" si="22"/>
        <v>680</v>
      </c>
      <c r="Y76" s="24">
        <f t="shared" ca="1" si="23"/>
        <v>103</v>
      </c>
      <c r="Z76" s="24">
        <f t="shared" ca="1" si="24"/>
        <v>0</v>
      </c>
      <c r="AA76" s="24">
        <f t="shared" ca="1" si="25"/>
        <v>61050</v>
      </c>
      <c r="AB76" s="59">
        <f t="shared" ca="1" si="26"/>
        <v>38461.5</v>
      </c>
      <c r="AC76" s="24">
        <f t="shared" ca="1" si="27"/>
        <v>22588.5</v>
      </c>
    </row>
    <row r="77" spans="1:29" x14ac:dyDescent="0.35">
      <c r="A77" s="24">
        <f t="shared" si="0"/>
        <v>305</v>
      </c>
      <c r="B77" s="25">
        <f t="shared" ca="1" si="1"/>
        <v>215</v>
      </c>
      <c r="C77" s="24">
        <f t="shared" ca="1" si="2"/>
        <v>90</v>
      </c>
      <c r="D77" s="24">
        <f t="shared" ca="1" si="3"/>
        <v>0</v>
      </c>
      <c r="E77" s="24">
        <f t="shared" ca="1" si="4"/>
        <v>215</v>
      </c>
      <c r="F77" s="24">
        <f t="shared" ca="1" si="5"/>
        <v>215</v>
      </c>
      <c r="G77" s="24">
        <f t="shared" ca="1" si="6"/>
        <v>305</v>
      </c>
      <c r="H77" s="25">
        <f t="shared" ca="1" si="7"/>
        <v>185</v>
      </c>
      <c r="I77" s="24">
        <f t="shared" ca="1" si="8"/>
        <v>185</v>
      </c>
      <c r="J77" s="24">
        <f t="shared" ca="1" si="9"/>
        <v>0</v>
      </c>
      <c r="K77" s="24">
        <f t="shared" ca="1" si="10"/>
        <v>120</v>
      </c>
      <c r="L77" s="24">
        <f t="shared" ca="1" si="11"/>
        <v>42400</v>
      </c>
      <c r="M77" s="61">
        <f t="shared" ca="1" si="12"/>
        <v>21840</v>
      </c>
      <c r="N77" s="24">
        <f t="shared" ca="1" si="13"/>
        <v>20560</v>
      </c>
      <c r="P77" s="24">
        <f t="shared" si="14"/>
        <v>541</v>
      </c>
      <c r="Q77" s="25">
        <f t="shared" ca="1" si="15"/>
        <v>323</v>
      </c>
      <c r="R77" s="24">
        <f t="shared" ca="1" si="16"/>
        <v>218</v>
      </c>
      <c r="S77" s="24">
        <f t="shared" ca="1" si="17"/>
        <v>0</v>
      </c>
      <c r="T77" s="24">
        <f t="shared" ca="1" si="18"/>
        <v>323</v>
      </c>
      <c r="U77" s="24">
        <f t="shared" ca="1" si="19"/>
        <v>323</v>
      </c>
      <c r="V77" s="24">
        <f t="shared" ca="1" si="20"/>
        <v>541</v>
      </c>
      <c r="W77" s="25">
        <f t="shared" ca="1" si="21"/>
        <v>362</v>
      </c>
      <c r="X77" s="24">
        <f t="shared" ca="1" si="22"/>
        <v>362</v>
      </c>
      <c r="Y77" s="24">
        <f t="shared" ca="1" si="23"/>
        <v>0</v>
      </c>
      <c r="Z77" s="24">
        <f t="shared" ca="1" si="24"/>
        <v>179</v>
      </c>
      <c r="AA77" s="24">
        <f t="shared" ca="1" si="25"/>
        <v>37830</v>
      </c>
      <c r="AB77" s="59">
        <f t="shared" ca="1" si="26"/>
        <v>27216</v>
      </c>
      <c r="AC77" s="24">
        <f t="shared" ca="1" si="27"/>
        <v>10614</v>
      </c>
    </row>
    <row r="78" spans="1:29" x14ac:dyDescent="0.35">
      <c r="A78" s="24">
        <f t="shared" ref="A78:A141" si="28">$H$4</f>
        <v>305</v>
      </c>
      <c r="B78" s="25">
        <f t="shared" ref="B78:B141" ca="1" si="29">MAX(0,INT(NORMINV(RAND(),$E$4,$F$4)))</f>
        <v>209</v>
      </c>
      <c r="C78" s="24">
        <f t="shared" ref="C78:C141" ca="1" si="30">MAX(0,A78-B78)</f>
        <v>96</v>
      </c>
      <c r="D78" s="24">
        <f t="shared" ref="D78:D141" ca="1" si="31">MAX(0,B78-A78)</f>
        <v>0</v>
      </c>
      <c r="E78" s="24">
        <f t="shared" ref="E78:E141" ca="1" si="32">MIN(A78,B78)</f>
        <v>209</v>
      </c>
      <c r="F78" s="24">
        <f t="shared" ref="F78:F141" ca="1" si="33">$H$4+D78-C78</f>
        <v>209</v>
      </c>
      <c r="G78" s="24">
        <f t="shared" ref="G78:G141" ca="1" si="34">F78+C78-D78</f>
        <v>305</v>
      </c>
      <c r="H78" s="25">
        <f t="shared" ref="H78:H141" ca="1" si="35">MAX(0,INT(NORMINV(RAND(),$E$4,$F$4)))</f>
        <v>119</v>
      </c>
      <c r="I78" s="24">
        <f t="shared" ref="I78:I141" ca="1" si="36">MIN(G78,H78)+D78</f>
        <v>119</v>
      </c>
      <c r="J78" s="24">
        <f t="shared" ref="J78:J141" ca="1" si="37">MAX(0,H78-G78)</f>
        <v>0</v>
      </c>
      <c r="K78" s="24">
        <f t="shared" ref="K78:K141" ca="1" si="38">MAX(0,G78-H78)</f>
        <v>186</v>
      </c>
      <c r="L78" s="24">
        <f t="shared" ref="L78:L141" ca="1" si="39">(E78+I78)*$B$4+K78*$D$4</f>
        <v>36520</v>
      </c>
      <c r="M78" s="61">
        <f t="shared" ref="M78:M141" ca="1" si="40">(F78+A78)*$C$4</f>
        <v>21588</v>
      </c>
      <c r="N78" s="24">
        <f t="shared" ref="N78:N141" ca="1" si="41">L78-M78</f>
        <v>14932</v>
      </c>
      <c r="P78" s="24">
        <f t="shared" ref="P78:P141" si="42">$H$5</f>
        <v>541</v>
      </c>
      <c r="Q78" s="25">
        <f t="shared" ref="Q78:Q141" ca="1" si="43">MAX(0,INT(NORMINV(RAND(),$E$5,$F$5)))</f>
        <v>445</v>
      </c>
      <c r="R78" s="24">
        <f t="shared" ref="R78:R141" ca="1" si="44">MAX(0,P78-Q78)</f>
        <v>96</v>
      </c>
      <c r="S78" s="24">
        <f t="shared" ref="S78:S141" ca="1" si="45">MAX(0,Q78-P78)</f>
        <v>0</v>
      </c>
      <c r="T78" s="24">
        <f t="shared" ref="T78:T141" ca="1" si="46">MIN(P78,Q78)</f>
        <v>445</v>
      </c>
      <c r="U78" s="24">
        <f t="shared" ref="U78:U141" ca="1" si="47">$H$5+S78-R78</f>
        <v>445</v>
      </c>
      <c r="V78" s="24">
        <f t="shared" ref="V78:V141" ca="1" si="48">U78+R78-S78</f>
        <v>541</v>
      </c>
      <c r="W78" s="25">
        <f t="shared" ref="W78:W141" ca="1" si="49">MAX(0,INT(NORMINV(RAND(),$E$5,$F$5)))</f>
        <v>443</v>
      </c>
      <c r="X78" s="24">
        <f t="shared" ref="X78:X141" ca="1" si="50">MIN(V78,W78)+S78</f>
        <v>443</v>
      </c>
      <c r="Y78" s="24">
        <f t="shared" ref="Y78:Y141" ca="1" si="51">MAX(0,W78-V78)</f>
        <v>0</v>
      </c>
      <c r="Z78" s="24">
        <f t="shared" ref="Z78:Z141" ca="1" si="52">MAX(0,V78-W78)</f>
        <v>98</v>
      </c>
      <c r="AA78" s="24">
        <f t="shared" ref="AA78:AA141" ca="1" si="53">(T78+X78)*$B$5+Z78*$D$5</f>
        <v>46360</v>
      </c>
      <c r="AB78" s="59">
        <f t="shared" ref="AB78:AB141" ca="1" si="54">(U78+P78)*$C$5</f>
        <v>31059</v>
      </c>
      <c r="AC78" s="24">
        <f t="shared" ref="AC78:AC141" ca="1" si="55">AA78-AB78</f>
        <v>15301</v>
      </c>
    </row>
    <row r="79" spans="1:29" x14ac:dyDescent="0.35">
      <c r="A79" s="24">
        <f t="shared" si="28"/>
        <v>305</v>
      </c>
      <c r="B79" s="25">
        <f t="shared" ca="1" si="29"/>
        <v>174</v>
      </c>
      <c r="C79" s="24">
        <f t="shared" ca="1" si="30"/>
        <v>131</v>
      </c>
      <c r="D79" s="24">
        <f t="shared" ca="1" si="31"/>
        <v>0</v>
      </c>
      <c r="E79" s="24">
        <f t="shared" ca="1" si="32"/>
        <v>174</v>
      </c>
      <c r="F79" s="24">
        <f t="shared" ca="1" si="33"/>
        <v>174</v>
      </c>
      <c r="G79" s="24">
        <f t="shared" ca="1" si="34"/>
        <v>305</v>
      </c>
      <c r="H79" s="25">
        <f t="shared" ca="1" si="35"/>
        <v>290</v>
      </c>
      <c r="I79" s="24">
        <f t="shared" ca="1" si="36"/>
        <v>290</v>
      </c>
      <c r="J79" s="24">
        <f t="shared" ca="1" si="37"/>
        <v>0</v>
      </c>
      <c r="K79" s="24">
        <f t="shared" ca="1" si="38"/>
        <v>15</v>
      </c>
      <c r="L79" s="24">
        <f t="shared" ca="1" si="39"/>
        <v>46700</v>
      </c>
      <c r="M79" s="61">
        <f t="shared" ca="1" si="40"/>
        <v>20118</v>
      </c>
      <c r="N79" s="24">
        <f t="shared" ca="1" si="41"/>
        <v>26582</v>
      </c>
      <c r="P79" s="24">
        <f t="shared" si="42"/>
        <v>541</v>
      </c>
      <c r="Q79" s="25">
        <f t="shared" ca="1" si="43"/>
        <v>320</v>
      </c>
      <c r="R79" s="24">
        <f t="shared" ca="1" si="44"/>
        <v>221</v>
      </c>
      <c r="S79" s="24">
        <f t="shared" ca="1" si="45"/>
        <v>0</v>
      </c>
      <c r="T79" s="24">
        <f t="shared" ca="1" si="46"/>
        <v>320</v>
      </c>
      <c r="U79" s="24">
        <f t="shared" ca="1" si="47"/>
        <v>320</v>
      </c>
      <c r="V79" s="24">
        <f t="shared" ca="1" si="48"/>
        <v>541</v>
      </c>
      <c r="W79" s="25">
        <f t="shared" ca="1" si="49"/>
        <v>316</v>
      </c>
      <c r="X79" s="24">
        <f t="shared" ca="1" si="50"/>
        <v>316</v>
      </c>
      <c r="Y79" s="24">
        <f t="shared" ca="1" si="51"/>
        <v>0</v>
      </c>
      <c r="Z79" s="24">
        <f t="shared" ca="1" si="52"/>
        <v>225</v>
      </c>
      <c r="AA79" s="24">
        <f t="shared" ca="1" si="53"/>
        <v>36300</v>
      </c>
      <c r="AB79" s="59">
        <f t="shared" ca="1" si="54"/>
        <v>27121.5</v>
      </c>
      <c r="AC79" s="24">
        <f t="shared" ca="1" si="55"/>
        <v>9178.5</v>
      </c>
    </row>
    <row r="80" spans="1:29" x14ac:dyDescent="0.35">
      <c r="A80" s="24">
        <f t="shared" si="28"/>
        <v>305</v>
      </c>
      <c r="B80" s="25">
        <f t="shared" ca="1" si="29"/>
        <v>298</v>
      </c>
      <c r="C80" s="24">
        <f t="shared" ca="1" si="30"/>
        <v>7</v>
      </c>
      <c r="D80" s="24">
        <f t="shared" ca="1" si="31"/>
        <v>0</v>
      </c>
      <c r="E80" s="24">
        <f t="shared" ca="1" si="32"/>
        <v>298</v>
      </c>
      <c r="F80" s="24">
        <f t="shared" ca="1" si="33"/>
        <v>298</v>
      </c>
      <c r="G80" s="24">
        <f t="shared" ca="1" si="34"/>
        <v>305</v>
      </c>
      <c r="H80" s="25">
        <f t="shared" ca="1" si="35"/>
        <v>231</v>
      </c>
      <c r="I80" s="24">
        <f t="shared" ca="1" si="36"/>
        <v>231</v>
      </c>
      <c r="J80" s="24">
        <f t="shared" ca="1" si="37"/>
        <v>0</v>
      </c>
      <c r="K80" s="24">
        <f t="shared" ca="1" si="38"/>
        <v>74</v>
      </c>
      <c r="L80" s="24">
        <f t="shared" ca="1" si="39"/>
        <v>54380</v>
      </c>
      <c r="M80" s="61">
        <f t="shared" ca="1" si="40"/>
        <v>25326</v>
      </c>
      <c r="N80" s="24">
        <f t="shared" ca="1" si="41"/>
        <v>29054</v>
      </c>
      <c r="P80" s="24">
        <f t="shared" si="42"/>
        <v>541</v>
      </c>
      <c r="Q80" s="25">
        <f t="shared" ca="1" si="43"/>
        <v>375</v>
      </c>
      <c r="R80" s="24">
        <f t="shared" ca="1" si="44"/>
        <v>166</v>
      </c>
      <c r="S80" s="24">
        <f t="shared" ca="1" si="45"/>
        <v>0</v>
      </c>
      <c r="T80" s="24">
        <f t="shared" ca="1" si="46"/>
        <v>375</v>
      </c>
      <c r="U80" s="24">
        <f t="shared" ca="1" si="47"/>
        <v>375</v>
      </c>
      <c r="V80" s="24">
        <f t="shared" ca="1" si="48"/>
        <v>541</v>
      </c>
      <c r="W80" s="25">
        <f t="shared" ca="1" si="49"/>
        <v>369</v>
      </c>
      <c r="X80" s="24">
        <f t="shared" ca="1" si="50"/>
        <v>369</v>
      </c>
      <c r="Y80" s="24">
        <f t="shared" ca="1" si="51"/>
        <v>0</v>
      </c>
      <c r="Z80" s="24">
        <f t="shared" ca="1" si="52"/>
        <v>172</v>
      </c>
      <c r="AA80" s="24">
        <f t="shared" ca="1" si="53"/>
        <v>40640</v>
      </c>
      <c r="AB80" s="59">
        <f t="shared" ca="1" si="54"/>
        <v>28854</v>
      </c>
      <c r="AC80" s="24">
        <f t="shared" ca="1" si="55"/>
        <v>11786</v>
      </c>
    </row>
    <row r="81" spans="1:29" x14ac:dyDescent="0.35">
      <c r="A81" s="24">
        <f t="shared" si="28"/>
        <v>305</v>
      </c>
      <c r="B81" s="25">
        <f t="shared" ca="1" si="29"/>
        <v>442</v>
      </c>
      <c r="C81" s="24">
        <f t="shared" ca="1" si="30"/>
        <v>0</v>
      </c>
      <c r="D81" s="24">
        <f t="shared" ca="1" si="31"/>
        <v>137</v>
      </c>
      <c r="E81" s="24">
        <f t="shared" ca="1" si="32"/>
        <v>305</v>
      </c>
      <c r="F81" s="24">
        <f t="shared" ca="1" si="33"/>
        <v>442</v>
      </c>
      <c r="G81" s="24">
        <f t="shared" ca="1" si="34"/>
        <v>305</v>
      </c>
      <c r="H81" s="25">
        <f t="shared" ca="1" si="35"/>
        <v>70</v>
      </c>
      <c r="I81" s="24">
        <f t="shared" ca="1" si="36"/>
        <v>207</v>
      </c>
      <c r="J81" s="24">
        <f t="shared" ca="1" si="37"/>
        <v>0</v>
      </c>
      <c r="K81" s="24">
        <f t="shared" ca="1" si="38"/>
        <v>235</v>
      </c>
      <c r="L81" s="24">
        <f t="shared" ca="1" si="39"/>
        <v>55900</v>
      </c>
      <c r="M81" s="61">
        <f t="shared" ca="1" si="40"/>
        <v>31374</v>
      </c>
      <c r="N81" s="24">
        <f t="shared" ca="1" si="41"/>
        <v>24526</v>
      </c>
      <c r="P81" s="24">
        <f t="shared" si="42"/>
        <v>541</v>
      </c>
      <c r="Q81" s="25">
        <f t="shared" ca="1" si="43"/>
        <v>394</v>
      </c>
      <c r="R81" s="24">
        <f t="shared" ca="1" si="44"/>
        <v>147</v>
      </c>
      <c r="S81" s="24">
        <f t="shared" ca="1" si="45"/>
        <v>0</v>
      </c>
      <c r="T81" s="24">
        <f t="shared" ca="1" si="46"/>
        <v>394</v>
      </c>
      <c r="U81" s="24">
        <f t="shared" ca="1" si="47"/>
        <v>394</v>
      </c>
      <c r="V81" s="24">
        <f t="shared" ca="1" si="48"/>
        <v>541</v>
      </c>
      <c r="W81" s="25">
        <f t="shared" ca="1" si="49"/>
        <v>574</v>
      </c>
      <c r="X81" s="24">
        <f t="shared" ca="1" si="50"/>
        <v>541</v>
      </c>
      <c r="Y81" s="24">
        <f t="shared" ca="1" si="51"/>
        <v>33</v>
      </c>
      <c r="Z81" s="24">
        <f t="shared" ca="1" si="52"/>
        <v>0</v>
      </c>
      <c r="AA81" s="24">
        <f t="shared" ca="1" si="53"/>
        <v>46750</v>
      </c>
      <c r="AB81" s="59">
        <f t="shared" ca="1" si="54"/>
        <v>29452.5</v>
      </c>
      <c r="AC81" s="24">
        <f t="shared" ca="1" si="55"/>
        <v>17297.5</v>
      </c>
    </row>
    <row r="82" spans="1:29" x14ac:dyDescent="0.35">
      <c r="A82" s="24">
        <f t="shared" si="28"/>
        <v>305</v>
      </c>
      <c r="B82" s="25">
        <f t="shared" ca="1" si="29"/>
        <v>185</v>
      </c>
      <c r="C82" s="24">
        <f t="shared" ca="1" si="30"/>
        <v>120</v>
      </c>
      <c r="D82" s="24">
        <f t="shared" ca="1" si="31"/>
        <v>0</v>
      </c>
      <c r="E82" s="24">
        <f t="shared" ca="1" si="32"/>
        <v>185</v>
      </c>
      <c r="F82" s="24">
        <f t="shared" ca="1" si="33"/>
        <v>185</v>
      </c>
      <c r="G82" s="24">
        <f t="shared" ca="1" si="34"/>
        <v>305</v>
      </c>
      <c r="H82" s="25">
        <f t="shared" ca="1" si="35"/>
        <v>242</v>
      </c>
      <c r="I82" s="24">
        <f t="shared" ca="1" si="36"/>
        <v>242</v>
      </c>
      <c r="J82" s="24">
        <f t="shared" ca="1" si="37"/>
        <v>0</v>
      </c>
      <c r="K82" s="24">
        <f t="shared" ca="1" si="38"/>
        <v>63</v>
      </c>
      <c r="L82" s="24">
        <f t="shared" ca="1" si="39"/>
        <v>43960</v>
      </c>
      <c r="M82" s="61">
        <f t="shared" ca="1" si="40"/>
        <v>20580</v>
      </c>
      <c r="N82" s="24">
        <f t="shared" ca="1" si="41"/>
        <v>23380</v>
      </c>
      <c r="P82" s="24">
        <f t="shared" si="42"/>
        <v>541</v>
      </c>
      <c r="Q82" s="25">
        <f t="shared" ca="1" si="43"/>
        <v>249</v>
      </c>
      <c r="R82" s="24">
        <f t="shared" ca="1" si="44"/>
        <v>292</v>
      </c>
      <c r="S82" s="24">
        <f t="shared" ca="1" si="45"/>
        <v>0</v>
      </c>
      <c r="T82" s="24">
        <f t="shared" ca="1" si="46"/>
        <v>249</v>
      </c>
      <c r="U82" s="24">
        <f t="shared" ca="1" si="47"/>
        <v>249</v>
      </c>
      <c r="V82" s="24">
        <f t="shared" ca="1" si="48"/>
        <v>541</v>
      </c>
      <c r="W82" s="25">
        <f t="shared" ca="1" si="49"/>
        <v>226</v>
      </c>
      <c r="X82" s="24">
        <f t="shared" ca="1" si="50"/>
        <v>226</v>
      </c>
      <c r="Y82" s="24">
        <f t="shared" ca="1" si="51"/>
        <v>0</v>
      </c>
      <c r="Z82" s="24">
        <f t="shared" ca="1" si="52"/>
        <v>315</v>
      </c>
      <c r="AA82" s="24">
        <f t="shared" ca="1" si="53"/>
        <v>30050</v>
      </c>
      <c r="AB82" s="59">
        <f t="shared" ca="1" si="54"/>
        <v>24885</v>
      </c>
      <c r="AC82" s="24">
        <f t="shared" ca="1" si="55"/>
        <v>5165</v>
      </c>
    </row>
    <row r="83" spans="1:29" x14ac:dyDescent="0.35">
      <c r="A83" s="24">
        <f t="shared" si="28"/>
        <v>305</v>
      </c>
      <c r="B83" s="25">
        <f t="shared" ca="1" si="29"/>
        <v>485</v>
      </c>
      <c r="C83" s="24">
        <f t="shared" ca="1" si="30"/>
        <v>0</v>
      </c>
      <c r="D83" s="24">
        <f t="shared" ca="1" si="31"/>
        <v>180</v>
      </c>
      <c r="E83" s="24">
        <f t="shared" ca="1" si="32"/>
        <v>305</v>
      </c>
      <c r="F83" s="24">
        <f t="shared" ca="1" si="33"/>
        <v>485</v>
      </c>
      <c r="G83" s="24">
        <f t="shared" ca="1" si="34"/>
        <v>305</v>
      </c>
      <c r="H83" s="25">
        <f t="shared" ca="1" si="35"/>
        <v>380</v>
      </c>
      <c r="I83" s="24">
        <f t="shared" ca="1" si="36"/>
        <v>485</v>
      </c>
      <c r="J83" s="24">
        <f t="shared" ca="1" si="37"/>
        <v>75</v>
      </c>
      <c r="K83" s="24">
        <f t="shared" ca="1" si="38"/>
        <v>0</v>
      </c>
      <c r="L83" s="24">
        <f t="shared" ca="1" si="39"/>
        <v>79000</v>
      </c>
      <c r="M83" s="61">
        <f t="shared" ca="1" si="40"/>
        <v>33180</v>
      </c>
      <c r="N83" s="24">
        <f t="shared" ca="1" si="41"/>
        <v>45820</v>
      </c>
      <c r="P83" s="24">
        <f t="shared" si="42"/>
        <v>541</v>
      </c>
      <c r="Q83" s="25">
        <f t="shared" ca="1" si="43"/>
        <v>242</v>
      </c>
      <c r="R83" s="24">
        <f t="shared" ca="1" si="44"/>
        <v>299</v>
      </c>
      <c r="S83" s="24">
        <f t="shared" ca="1" si="45"/>
        <v>0</v>
      </c>
      <c r="T83" s="24">
        <f t="shared" ca="1" si="46"/>
        <v>242</v>
      </c>
      <c r="U83" s="24">
        <f t="shared" ca="1" si="47"/>
        <v>242</v>
      </c>
      <c r="V83" s="24">
        <f t="shared" ca="1" si="48"/>
        <v>541</v>
      </c>
      <c r="W83" s="25">
        <f t="shared" ca="1" si="49"/>
        <v>486</v>
      </c>
      <c r="X83" s="24">
        <f t="shared" ca="1" si="50"/>
        <v>486</v>
      </c>
      <c r="Y83" s="24">
        <f t="shared" ca="1" si="51"/>
        <v>0</v>
      </c>
      <c r="Z83" s="24">
        <f t="shared" ca="1" si="52"/>
        <v>55</v>
      </c>
      <c r="AA83" s="24">
        <f t="shared" ca="1" si="53"/>
        <v>37500</v>
      </c>
      <c r="AB83" s="59">
        <f t="shared" ca="1" si="54"/>
        <v>24664.5</v>
      </c>
      <c r="AC83" s="24">
        <f t="shared" ca="1" si="55"/>
        <v>12835.5</v>
      </c>
    </row>
    <row r="84" spans="1:29" x14ac:dyDescent="0.35">
      <c r="A84" s="24">
        <f t="shared" si="28"/>
        <v>305</v>
      </c>
      <c r="B84" s="25">
        <f t="shared" ca="1" si="29"/>
        <v>202</v>
      </c>
      <c r="C84" s="24">
        <f t="shared" ca="1" si="30"/>
        <v>103</v>
      </c>
      <c r="D84" s="24">
        <f t="shared" ca="1" si="31"/>
        <v>0</v>
      </c>
      <c r="E84" s="24">
        <f t="shared" ca="1" si="32"/>
        <v>202</v>
      </c>
      <c r="F84" s="24">
        <f t="shared" ca="1" si="33"/>
        <v>202</v>
      </c>
      <c r="G84" s="24">
        <f t="shared" ca="1" si="34"/>
        <v>305</v>
      </c>
      <c r="H84" s="25">
        <f t="shared" ca="1" si="35"/>
        <v>32</v>
      </c>
      <c r="I84" s="24">
        <f t="shared" ca="1" si="36"/>
        <v>32</v>
      </c>
      <c r="J84" s="24">
        <f t="shared" ca="1" si="37"/>
        <v>0</v>
      </c>
      <c r="K84" s="24">
        <f t="shared" ca="1" si="38"/>
        <v>273</v>
      </c>
      <c r="L84" s="24">
        <f t="shared" ca="1" si="39"/>
        <v>28860</v>
      </c>
      <c r="M84" s="61">
        <f t="shared" ca="1" si="40"/>
        <v>21294</v>
      </c>
      <c r="N84" s="24">
        <f t="shared" ca="1" si="41"/>
        <v>7566</v>
      </c>
      <c r="P84" s="24">
        <f t="shared" si="42"/>
        <v>541</v>
      </c>
      <c r="Q84" s="25">
        <f t="shared" ca="1" si="43"/>
        <v>438</v>
      </c>
      <c r="R84" s="24">
        <f t="shared" ca="1" si="44"/>
        <v>103</v>
      </c>
      <c r="S84" s="24">
        <f t="shared" ca="1" si="45"/>
        <v>0</v>
      </c>
      <c r="T84" s="24">
        <f t="shared" ca="1" si="46"/>
        <v>438</v>
      </c>
      <c r="U84" s="24">
        <f t="shared" ca="1" si="47"/>
        <v>438</v>
      </c>
      <c r="V84" s="24">
        <f t="shared" ca="1" si="48"/>
        <v>541</v>
      </c>
      <c r="W84" s="25">
        <f t="shared" ca="1" si="49"/>
        <v>740</v>
      </c>
      <c r="X84" s="24">
        <f t="shared" ca="1" si="50"/>
        <v>541</v>
      </c>
      <c r="Y84" s="24">
        <f t="shared" ca="1" si="51"/>
        <v>199</v>
      </c>
      <c r="Z84" s="24">
        <f t="shared" ca="1" si="52"/>
        <v>0</v>
      </c>
      <c r="AA84" s="24">
        <f t="shared" ca="1" si="53"/>
        <v>48950</v>
      </c>
      <c r="AB84" s="59">
        <f t="shared" ca="1" si="54"/>
        <v>30838.5</v>
      </c>
      <c r="AC84" s="24">
        <f t="shared" ca="1" si="55"/>
        <v>18111.5</v>
      </c>
    </row>
    <row r="85" spans="1:29" x14ac:dyDescent="0.35">
      <c r="A85" s="24">
        <f t="shared" si="28"/>
        <v>305</v>
      </c>
      <c r="B85" s="25">
        <f t="shared" ca="1" si="29"/>
        <v>50</v>
      </c>
      <c r="C85" s="24">
        <f t="shared" ca="1" si="30"/>
        <v>255</v>
      </c>
      <c r="D85" s="24">
        <f t="shared" ca="1" si="31"/>
        <v>0</v>
      </c>
      <c r="E85" s="24">
        <f t="shared" ca="1" si="32"/>
        <v>50</v>
      </c>
      <c r="F85" s="24">
        <f t="shared" ca="1" si="33"/>
        <v>50</v>
      </c>
      <c r="G85" s="24">
        <f t="shared" ca="1" si="34"/>
        <v>305</v>
      </c>
      <c r="H85" s="25">
        <f t="shared" ca="1" si="35"/>
        <v>122</v>
      </c>
      <c r="I85" s="24">
        <f t="shared" ca="1" si="36"/>
        <v>122</v>
      </c>
      <c r="J85" s="24">
        <f t="shared" ca="1" si="37"/>
        <v>0</v>
      </c>
      <c r="K85" s="24">
        <f t="shared" ca="1" si="38"/>
        <v>183</v>
      </c>
      <c r="L85" s="24">
        <f t="shared" ca="1" si="39"/>
        <v>20860</v>
      </c>
      <c r="M85" s="61">
        <f t="shared" ca="1" si="40"/>
        <v>14910</v>
      </c>
      <c r="N85" s="24">
        <f t="shared" ca="1" si="41"/>
        <v>5950</v>
      </c>
      <c r="P85" s="24">
        <f t="shared" si="42"/>
        <v>541</v>
      </c>
      <c r="Q85" s="25">
        <f t="shared" ca="1" si="43"/>
        <v>528</v>
      </c>
      <c r="R85" s="24">
        <f t="shared" ca="1" si="44"/>
        <v>13</v>
      </c>
      <c r="S85" s="24">
        <f t="shared" ca="1" si="45"/>
        <v>0</v>
      </c>
      <c r="T85" s="24">
        <f t="shared" ca="1" si="46"/>
        <v>528</v>
      </c>
      <c r="U85" s="24">
        <f t="shared" ca="1" si="47"/>
        <v>528</v>
      </c>
      <c r="V85" s="24">
        <f t="shared" ca="1" si="48"/>
        <v>541</v>
      </c>
      <c r="W85" s="25">
        <f t="shared" ca="1" si="49"/>
        <v>502</v>
      </c>
      <c r="X85" s="24">
        <f t="shared" ca="1" si="50"/>
        <v>502</v>
      </c>
      <c r="Y85" s="24">
        <f t="shared" ca="1" si="51"/>
        <v>0</v>
      </c>
      <c r="Z85" s="24">
        <f t="shared" ca="1" si="52"/>
        <v>39</v>
      </c>
      <c r="AA85" s="24">
        <f t="shared" ca="1" si="53"/>
        <v>52280</v>
      </c>
      <c r="AB85" s="59">
        <f t="shared" ca="1" si="54"/>
        <v>33673.5</v>
      </c>
      <c r="AC85" s="24">
        <f t="shared" ca="1" si="55"/>
        <v>18606.5</v>
      </c>
    </row>
    <row r="86" spans="1:29" x14ac:dyDescent="0.35">
      <c r="A86" s="24">
        <f t="shared" si="28"/>
        <v>305</v>
      </c>
      <c r="B86" s="25">
        <f t="shared" ca="1" si="29"/>
        <v>351</v>
      </c>
      <c r="C86" s="24">
        <f t="shared" ca="1" si="30"/>
        <v>0</v>
      </c>
      <c r="D86" s="24">
        <f t="shared" ca="1" si="31"/>
        <v>46</v>
      </c>
      <c r="E86" s="24">
        <f t="shared" ca="1" si="32"/>
        <v>305</v>
      </c>
      <c r="F86" s="24">
        <f t="shared" ca="1" si="33"/>
        <v>351</v>
      </c>
      <c r="G86" s="24">
        <f t="shared" ca="1" si="34"/>
        <v>305</v>
      </c>
      <c r="H86" s="25">
        <f t="shared" ca="1" si="35"/>
        <v>108</v>
      </c>
      <c r="I86" s="24">
        <f t="shared" ca="1" si="36"/>
        <v>154</v>
      </c>
      <c r="J86" s="24">
        <f t="shared" ca="1" si="37"/>
        <v>0</v>
      </c>
      <c r="K86" s="24">
        <f t="shared" ca="1" si="38"/>
        <v>197</v>
      </c>
      <c r="L86" s="24">
        <f t="shared" ca="1" si="39"/>
        <v>49840</v>
      </c>
      <c r="M86" s="61">
        <f t="shared" ca="1" si="40"/>
        <v>27552</v>
      </c>
      <c r="N86" s="24">
        <f t="shared" ca="1" si="41"/>
        <v>22288</v>
      </c>
      <c r="P86" s="24">
        <f t="shared" si="42"/>
        <v>541</v>
      </c>
      <c r="Q86" s="25">
        <f t="shared" ca="1" si="43"/>
        <v>658</v>
      </c>
      <c r="R86" s="24">
        <f t="shared" ca="1" si="44"/>
        <v>0</v>
      </c>
      <c r="S86" s="24">
        <f t="shared" ca="1" si="45"/>
        <v>117</v>
      </c>
      <c r="T86" s="24">
        <f t="shared" ca="1" si="46"/>
        <v>541</v>
      </c>
      <c r="U86" s="24">
        <f t="shared" ca="1" si="47"/>
        <v>658</v>
      </c>
      <c r="V86" s="24">
        <f t="shared" ca="1" si="48"/>
        <v>541</v>
      </c>
      <c r="W86" s="25">
        <f t="shared" ca="1" si="49"/>
        <v>431</v>
      </c>
      <c r="X86" s="24">
        <f t="shared" ca="1" si="50"/>
        <v>548</v>
      </c>
      <c r="Y86" s="24">
        <f t="shared" ca="1" si="51"/>
        <v>0</v>
      </c>
      <c r="Z86" s="24">
        <f t="shared" ca="1" si="52"/>
        <v>110</v>
      </c>
      <c r="AA86" s="24">
        <f t="shared" ca="1" si="53"/>
        <v>56650</v>
      </c>
      <c r="AB86" s="59">
        <f t="shared" ca="1" si="54"/>
        <v>37768.5</v>
      </c>
      <c r="AC86" s="24">
        <f t="shared" ca="1" si="55"/>
        <v>18881.5</v>
      </c>
    </row>
    <row r="87" spans="1:29" x14ac:dyDescent="0.35">
      <c r="A87" s="24">
        <f t="shared" si="28"/>
        <v>305</v>
      </c>
      <c r="B87" s="25">
        <f t="shared" ca="1" si="29"/>
        <v>465</v>
      </c>
      <c r="C87" s="24">
        <f t="shared" ca="1" si="30"/>
        <v>0</v>
      </c>
      <c r="D87" s="24">
        <f t="shared" ca="1" si="31"/>
        <v>160</v>
      </c>
      <c r="E87" s="24">
        <f t="shared" ca="1" si="32"/>
        <v>305</v>
      </c>
      <c r="F87" s="24">
        <f t="shared" ca="1" si="33"/>
        <v>465</v>
      </c>
      <c r="G87" s="24">
        <f t="shared" ca="1" si="34"/>
        <v>305</v>
      </c>
      <c r="H87" s="25">
        <f t="shared" ca="1" si="35"/>
        <v>325</v>
      </c>
      <c r="I87" s="24">
        <f t="shared" ca="1" si="36"/>
        <v>465</v>
      </c>
      <c r="J87" s="24">
        <f t="shared" ca="1" si="37"/>
        <v>20</v>
      </c>
      <c r="K87" s="24">
        <f t="shared" ca="1" si="38"/>
        <v>0</v>
      </c>
      <c r="L87" s="24">
        <f t="shared" ca="1" si="39"/>
        <v>77000</v>
      </c>
      <c r="M87" s="61">
        <f t="shared" ca="1" si="40"/>
        <v>32340</v>
      </c>
      <c r="N87" s="24">
        <f t="shared" ca="1" si="41"/>
        <v>44660</v>
      </c>
      <c r="P87" s="24">
        <f t="shared" si="42"/>
        <v>541</v>
      </c>
      <c r="Q87" s="25">
        <f t="shared" ca="1" si="43"/>
        <v>603</v>
      </c>
      <c r="R87" s="24">
        <f t="shared" ca="1" si="44"/>
        <v>0</v>
      </c>
      <c r="S87" s="24">
        <f t="shared" ca="1" si="45"/>
        <v>62</v>
      </c>
      <c r="T87" s="24">
        <f t="shared" ca="1" si="46"/>
        <v>541</v>
      </c>
      <c r="U87" s="24">
        <f t="shared" ca="1" si="47"/>
        <v>603</v>
      </c>
      <c r="V87" s="24">
        <f t="shared" ca="1" si="48"/>
        <v>541</v>
      </c>
      <c r="W87" s="25">
        <f t="shared" ca="1" si="49"/>
        <v>518</v>
      </c>
      <c r="X87" s="24">
        <f t="shared" ca="1" si="50"/>
        <v>580</v>
      </c>
      <c r="Y87" s="24">
        <f t="shared" ca="1" si="51"/>
        <v>0</v>
      </c>
      <c r="Z87" s="24">
        <f t="shared" ca="1" si="52"/>
        <v>23</v>
      </c>
      <c r="AA87" s="24">
        <f t="shared" ca="1" si="53"/>
        <v>56510</v>
      </c>
      <c r="AB87" s="59">
        <f t="shared" ca="1" si="54"/>
        <v>36036</v>
      </c>
      <c r="AC87" s="24">
        <f t="shared" ca="1" si="55"/>
        <v>20474</v>
      </c>
    </row>
    <row r="88" spans="1:29" x14ac:dyDescent="0.35">
      <c r="A88" s="24">
        <f t="shared" si="28"/>
        <v>305</v>
      </c>
      <c r="B88" s="25">
        <f t="shared" ca="1" si="29"/>
        <v>175</v>
      </c>
      <c r="C88" s="24">
        <f t="shared" ca="1" si="30"/>
        <v>130</v>
      </c>
      <c r="D88" s="24">
        <f t="shared" ca="1" si="31"/>
        <v>0</v>
      </c>
      <c r="E88" s="24">
        <f t="shared" ca="1" si="32"/>
        <v>175</v>
      </c>
      <c r="F88" s="24">
        <f t="shared" ca="1" si="33"/>
        <v>175</v>
      </c>
      <c r="G88" s="24">
        <f t="shared" ca="1" si="34"/>
        <v>305</v>
      </c>
      <c r="H88" s="25">
        <f t="shared" ca="1" si="35"/>
        <v>87</v>
      </c>
      <c r="I88" s="24">
        <f t="shared" ca="1" si="36"/>
        <v>87</v>
      </c>
      <c r="J88" s="24">
        <f t="shared" ca="1" si="37"/>
        <v>0</v>
      </c>
      <c r="K88" s="24">
        <f t="shared" ca="1" si="38"/>
        <v>218</v>
      </c>
      <c r="L88" s="24">
        <f t="shared" ca="1" si="39"/>
        <v>30560</v>
      </c>
      <c r="M88" s="61">
        <f t="shared" ca="1" si="40"/>
        <v>20160</v>
      </c>
      <c r="N88" s="24">
        <f t="shared" ca="1" si="41"/>
        <v>10400</v>
      </c>
      <c r="P88" s="24">
        <f t="shared" si="42"/>
        <v>541</v>
      </c>
      <c r="Q88" s="25">
        <f t="shared" ca="1" si="43"/>
        <v>771</v>
      </c>
      <c r="R88" s="24">
        <f t="shared" ca="1" si="44"/>
        <v>0</v>
      </c>
      <c r="S88" s="24">
        <f t="shared" ca="1" si="45"/>
        <v>230</v>
      </c>
      <c r="T88" s="24">
        <f t="shared" ca="1" si="46"/>
        <v>541</v>
      </c>
      <c r="U88" s="24">
        <f t="shared" ca="1" si="47"/>
        <v>771</v>
      </c>
      <c r="V88" s="24">
        <f t="shared" ca="1" si="48"/>
        <v>541</v>
      </c>
      <c r="W88" s="25">
        <f t="shared" ca="1" si="49"/>
        <v>320</v>
      </c>
      <c r="X88" s="24">
        <f t="shared" ca="1" si="50"/>
        <v>550</v>
      </c>
      <c r="Y88" s="24">
        <f t="shared" ca="1" si="51"/>
        <v>0</v>
      </c>
      <c r="Z88" s="24">
        <f t="shared" ca="1" si="52"/>
        <v>221</v>
      </c>
      <c r="AA88" s="24">
        <f t="shared" ca="1" si="53"/>
        <v>58970</v>
      </c>
      <c r="AB88" s="59">
        <f t="shared" ca="1" si="54"/>
        <v>41328</v>
      </c>
      <c r="AC88" s="24">
        <f t="shared" ca="1" si="55"/>
        <v>17642</v>
      </c>
    </row>
    <row r="89" spans="1:29" x14ac:dyDescent="0.35">
      <c r="A89" s="24">
        <f t="shared" si="28"/>
        <v>305</v>
      </c>
      <c r="B89" s="25">
        <f t="shared" ca="1" si="29"/>
        <v>478</v>
      </c>
      <c r="C89" s="24">
        <f t="shared" ca="1" si="30"/>
        <v>0</v>
      </c>
      <c r="D89" s="24">
        <f t="shared" ca="1" si="31"/>
        <v>173</v>
      </c>
      <c r="E89" s="24">
        <f t="shared" ca="1" si="32"/>
        <v>305</v>
      </c>
      <c r="F89" s="24">
        <f t="shared" ca="1" si="33"/>
        <v>478</v>
      </c>
      <c r="G89" s="24">
        <f t="shared" ca="1" si="34"/>
        <v>305</v>
      </c>
      <c r="H89" s="25">
        <f t="shared" ca="1" si="35"/>
        <v>129</v>
      </c>
      <c r="I89" s="24">
        <f t="shared" ca="1" si="36"/>
        <v>302</v>
      </c>
      <c r="J89" s="24">
        <f t="shared" ca="1" si="37"/>
        <v>0</v>
      </c>
      <c r="K89" s="24">
        <f t="shared" ca="1" si="38"/>
        <v>176</v>
      </c>
      <c r="L89" s="24">
        <f t="shared" ca="1" si="39"/>
        <v>64220</v>
      </c>
      <c r="M89" s="61">
        <f t="shared" ca="1" si="40"/>
        <v>32886</v>
      </c>
      <c r="N89" s="24">
        <f t="shared" ca="1" si="41"/>
        <v>31334</v>
      </c>
      <c r="P89" s="24">
        <f t="shared" si="42"/>
        <v>541</v>
      </c>
      <c r="Q89" s="25">
        <f t="shared" ca="1" si="43"/>
        <v>603</v>
      </c>
      <c r="R89" s="24">
        <f t="shared" ca="1" si="44"/>
        <v>0</v>
      </c>
      <c r="S89" s="24">
        <f t="shared" ca="1" si="45"/>
        <v>62</v>
      </c>
      <c r="T89" s="24">
        <f t="shared" ca="1" si="46"/>
        <v>541</v>
      </c>
      <c r="U89" s="24">
        <f t="shared" ca="1" si="47"/>
        <v>603</v>
      </c>
      <c r="V89" s="24">
        <f t="shared" ca="1" si="48"/>
        <v>541</v>
      </c>
      <c r="W89" s="25">
        <f t="shared" ca="1" si="49"/>
        <v>605</v>
      </c>
      <c r="X89" s="24">
        <f t="shared" ca="1" si="50"/>
        <v>603</v>
      </c>
      <c r="Y89" s="24">
        <f t="shared" ca="1" si="51"/>
        <v>64</v>
      </c>
      <c r="Z89" s="24">
        <f t="shared" ca="1" si="52"/>
        <v>0</v>
      </c>
      <c r="AA89" s="24">
        <f t="shared" ca="1" si="53"/>
        <v>57200</v>
      </c>
      <c r="AB89" s="59">
        <f t="shared" ca="1" si="54"/>
        <v>36036</v>
      </c>
      <c r="AC89" s="24">
        <f t="shared" ca="1" si="55"/>
        <v>21164</v>
      </c>
    </row>
    <row r="90" spans="1:29" x14ac:dyDescent="0.35">
      <c r="A90" s="24">
        <f t="shared" si="28"/>
        <v>305</v>
      </c>
      <c r="B90" s="25">
        <f t="shared" ca="1" si="29"/>
        <v>156</v>
      </c>
      <c r="C90" s="24">
        <f t="shared" ca="1" si="30"/>
        <v>149</v>
      </c>
      <c r="D90" s="24">
        <f t="shared" ca="1" si="31"/>
        <v>0</v>
      </c>
      <c r="E90" s="24">
        <f t="shared" ca="1" si="32"/>
        <v>156</v>
      </c>
      <c r="F90" s="24">
        <f t="shared" ca="1" si="33"/>
        <v>156</v>
      </c>
      <c r="G90" s="24">
        <f t="shared" ca="1" si="34"/>
        <v>305</v>
      </c>
      <c r="H90" s="25">
        <f t="shared" ca="1" si="35"/>
        <v>226</v>
      </c>
      <c r="I90" s="24">
        <f t="shared" ca="1" si="36"/>
        <v>226</v>
      </c>
      <c r="J90" s="24">
        <f t="shared" ca="1" si="37"/>
        <v>0</v>
      </c>
      <c r="K90" s="24">
        <f t="shared" ca="1" si="38"/>
        <v>79</v>
      </c>
      <c r="L90" s="24">
        <f t="shared" ca="1" si="39"/>
        <v>39780</v>
      </c>
      <c r="M90" s="61">
        <f t="shared" ca="1" si="40"/>
        <v>19362</v>
      </c>
      <c r="N90" s="24">
        <f t="shared" ca="1" si="41"/>
        <v>20418</v>
      </c>
      <c r="P90" s="24">
        <f t="shared" si="42"/>
        <v>541</v>
      </c>
      <c r="Q90" s="25">
        <f t="shared" ca="1" si="43"/>
        <v>811</v>
      </c>
      <c r="R90" s="24">
        <f t="shared" ca="1" si="44"/>
        <v>0</v>
      </c>
      <c r="S90" s="24">
        <f t="shared" ca="1" si="45"/>
        <v>270</v>
      </c>
      <c r="T90" s="24">
        <f t="shared" ca="1" si="46"/>
        <v>541</v>
      </c>
      <c r="U90" s="24">
        <f t="shared" ca="1" si="47"/>
        <v>811</v>
      </c>
      <c r="V90" s="24">
        <f t="shared" ca="1" si="48"/>
        <v>541</v>
      </c>
      <c r="W90" s="25">
        <f t="shared" ca="1" si="49"/>
        <v>731</v>
      </c>
      <c r="X90" s="24">
        <f t="shared" ca="1" si="50"/>
        <v>811</v>
      </c>
      <c r="Y90" s="24">
        <f t="shared" ca="1" si="51"/>
        <v>190</v>
      </c>
      <c r="Z90" s="24">
        <f t="shared" ca="1" si="52"/>
        <v>0</v>
      </c>
      <c r="AA90" s="24">
        <f t="shared" ca="1" si="53"/>
        <v>67600</v>
      </c>
      <c r="AB90" s="59">
        <f t="shared" ca="1" si="54"/>
        <v>42588</v>
      </c>
      <c r="AC90" s="24">
        <f t="shared" ca="1" si="55"/>
        <v>25012</v>
      </c>
    </row>
    <row r="91" spans="1:29" x14ac:dyDescent="0.35">
      <c r="A91" s="24">
        <f t="shared" si="28"/>
        <v>305</v>
      </c>
      <c r="B91" s="25">
        <f t="shared" ca="1" si="29"/>
        <v>0</v>
      </c>
      <c r="C91" s="24">
        <f t="shared" ca="1" si="30"/>
        <v>305</v>
      </c>
      <c r="D91" s="24">
        <f t="shared" ca="1" si="31"/>
        <v>0</v>
      </c>
      <c r="E91" s="24">
        <f t="shared" ca="1" si="32"/>
        <v>0</v>
      </c>
      <c r="F91" s="24">
        <f t="shared" ca="1" si="33"/>
        <v>0</v>
      </c>
      <c r="G91" s="24">
        <f t="shared" ca="1" si="34"/>
        <v>305</v>
      </c>
      <c r="H91" s="25">
        <f t="shared" ca="1" si="35"/>
        <v>242</v>
      </c>
      <c r="I91" s="24">
        <f t="shared" ca="1" si="36"/>
        <v>242</v>
      </c>
      <c r="J91" s="24">
        <f t="shared" ca="1" si="37"/>
        <v>0</v>
      </c>
      <c r="K91" s="24">
        <f t="shared" ca="1" si="38"/>
        <v>63</v>
      </c>
      <c r="L91" s="24">
        <f t="shared" ca="1" si="39"/>
        <v>25460</v>
      </c>
      <c r="M91" s="61">
        <f t="shared" ca="1" si="40"/>
        <v>12810</v>
      </c>
      <c r="N91" s="24">
        <f t="shared" ca="1" si="41"/>
        <v>12650</v>
      </c>
      <c r="P91" s="24">
        <f t="shared" si="42"/>
        <v>541</v>
      </c>
      <c r="Q91" s="25">
        <f t="shared" ca="1" si="43"/>
        <v>566</v>
      </c>
      <c r="R91" s="24">
        <f t="shared" ca="1" si="44"/>
        <v>0</v>
      </c>
      <c r="S91" s="24">
        <f t="shared" ca="1" si="45"/>
        <v>25</v>
      </c>
      <c r="T91" s="24">
        <f t="shared" ca="1" si="46"/>
        <v>541</v>
      </c>
      <c r="U91" s="24">
        <f t="shared" ca="1" si="47"/>
        <v>566</v>
      </c>
      <c r="V91" s="24">
        <f t="shared" ca="1" si="48"/>
        <v>541</v>
      </c>
      <c r="W91" s="25">
        <f t="shared" ca="1" si="49"/>
        <v>429</v>
      </c>
      <c r="X91" s="24">
        <f t="shared" ca="1" si="50"/>
        <v>454</v>
      </c>
      <c r="Y91" s="24">
        <f t="shared" ca="1" si="51"/>
        <v>0</v>
      </c>
      <c r="Z91" s="24">
        <f t="shared" ca="1" si="52"/>
        <v>112</v>
      </c>
      <c r="AA91" s="24">
        <f t="shared" ca="1" si="53"/>
        <v>51990</v>
      </c>
      <c r="AB91" s="59">
        <f t="shared" ca="1" si="54"/>
        <v>34870.5</v>
      </c>
      <c r="AC91" s="24">
        <f t="shared" ca="1" si="55"/>
        <v>17119.5</v>
      </c>
    </row>
    <row r="92" spans="1:29" x14ac:dyDescent="0.35">
      <c r="A92" s="24">
        <f t="shared" si="28"/>
        <v>305</v>
      </c>
      <c r="B92" s="25">
        <f t="shared" ca="1" si="29"/>
        <v>233</v>
      </c>
      <c r="C92" s="24">
        <f t="shared" ca="1" si="30"/>
        <v>72</v>
      </c>
      <c r="D92" s="24">
        <f t="shared" ca="1" si="31"/>
        <v>0</v>
      </c>
      <c r="E92" s="24">
        <f t="shared" ca="1" si="32"/>
        <v>233</v>
      </c>
      <c r="F92" s="24">
        <f t="shared" ca="1" si="33"/>
        <v>233</v>
      </c>
      <c r="G92" s="24">
        <f t="shared" ca="1" si="34"/>
        <v>305</v>
      </c>
      <c r="H92" s="25">
        <f t="shared" ca="1" si="35"/>
        <v>0</v>
      </c>
      <c r="I92" s="24">
        <f t="shared" ca="1" si="36"/>
        <v>0</v>
      </c>
      <c r="J92" s="24">
        <f t="shared" ca="1" si="37"/>
        <v>0</v>
      </c>
      <c r="K92" s="24">
        <f t="shared" ca="1" si="38"/>
        <v>305</v>
      </c>
      <c r="L92" s="24">
        <f t="shared" ca="1" si="39"/>
        <v>29400</v>
      </c>
      <c r="M92" s="61">
        <f t="shared" ca="1" si="40"/>
        <v>22596</v>
      </c>
      <c r="N92" s="24">
        <f t="shared" ca="1" si="41"/>
        <v>6804</v>
      </c>
      <c r="P92" s="24">
        <f t="shared" si="42"/>
        <v>541</v>
      </c>
      <c r="Q92" s="25">
        <f t="shared" ca="1" si="43"/>
        <v>534</v>
      </c>
      <c r="R92" s="24">
        <f t="shared" ca="1" si="44"/>
        <v>7</v>
      </c>
      <c r="S92" s="24">
        <f t="shared" ca="1" si="45"/>
        <v>0</v>
      </c>
      <c r="T92" s="24">
        <f t="shared" ca="1" si="46"/>
        <v>534</v>
      </c>
      <c r="U92" s="24">
        <f t="shared" ca="1" si="47"/>
        <v>534</v>
      </c>
      <c r="V92" s="24">
        <f t="shared" ca="1" si="48"/>
        <v>541</v>
      </c>
      <c r="W92" s="25">
        <f t="shared" ca="1" si="49"/>
        <v>357</v>
      </c>
      <c r="X92" s="24">
        <f t="shared" ca="1" si="50"/>
        <v>357</v>
      </c>
      <c r="Y92" s="24">
        <f t="shared" ca="1" si="51"/>
        <v>0</v>
      </c>
      <c r="Z92" s="24">
        <f t="shared" ca="1" si="52"/>
        <v>184</v>
      </c>
      <c r="AA92" s="24">
        <f t="shared" ca="1" si="53"/>
        <v>48230</v>
      </c>
      <c r="AB92" s="59">
        <f t="shared" ca="1" si="54"/>
        <v>33862.5</v>
      </c>
      <c r="AC92" s="24">
        <f t="shared" ca="1" si="55"/>
        <v>14367.5</v>
      </c>
    </row>
    <row r="93" spans="1:29" x14ac:dyDescent="0.35">
      <c r="A93" s="24">
        <f t="shared" si="28"/>
        <v>305</v>
      </c>
      <c r="B93" s="25">
        <f t="shared" ca="1" si="29"/>
        <v>311</v>
      </c>
      <c r="C93" s="24">
        <f t="shared" ca="1" si="30"/>
        <v>0</v>
      </c>
      <c r="D93" s="24">
        <f t="shared" ca="1" si="31"/>
        <v>6</v>
      </c>
      <c r="E93" s="24">
        <f t="shared" ca="1" si="32"/>
        <v>305</v>
      </c>
      <c r="F93" s="24">
        <f t="shared" ca="1" si="33"/>
        <v>311</v>
      </c>
      <c r="G93" s="24">
        <f t="shared" ca="1" si="34"/>
        <v>305</v>
      </c>
      <c r="H93" s="25">
        <f t="shared" ca="1" si="35"/>
        <v>202</v>
      </c>
      <c r="I93" s="24">
        <f t="shared" ca="1" si="36"/>
        <v>208</v>
      </c>
      <c r="J93" s="24">
        <f t="shared" ca="1" si="37"/>
        <v>0</v>
      </c>
      <c r="K93" s="24">
        <f t="shared" ca="1" si="38"/>
        <v>103</v>
      </c>
      <c r="L93" s="24">
        <f t="shared" ca="1" si="39"/>
        <v>53360</v>
      </c>
      <c r="M93" s="61">
        <f t="shared" ca="1" si="40"/>
        <v>25872</v>
      </c>
      <c r="N93" s="24">
        <f t="shared" ca="1" si="41"/>
        <v>27488</v>
      </c>
      <c r="P93" s="24">
        <f t="shared" si="42"/>
        <v>541</v>
      </c>
      <c r="Q93" s="25">
        <f t="shared" ca="1" si="43"/>
        <v>333</v>
      </c>
      <c r="R93" s="24">
        <f t="shared" ca="1" si="44"/>
        <v>208</v>
      </c>
      <c r="S93" s="24">
        <f t="shared" ca="1" si="45"/>
        <v>0</v>
      </c>
      <c r="T93" s="24">
        <f t="shared" ca="1" si="46"/>
        <v>333</v>
      </c>
      <c r="U93" s="24">
        <f t="shared" ca="1" si="47"/>
        <v>333</v>
      </c>
      <c r="V93" s="24">
        <f t="shared" ca="1" si="48"/>
        <v>541</v>
      </c>
      <c r="W93" s="25">
        <f t="shared" ca="1" si="49"/>
        <v>257</v>
      </c>
      <c r="X93" s="24">
        <f t="shared" ca="1" si="50"/>
        <v>257</v>
      </c>
      <c r="Y93" s="24">
        <f t="shared" ca="1" si="51"/>
        <v>0</v>
      </c>
      <c r="Z93" s="24">
        <f t="shared" ca="1" si="52"/>
        <v>284</v>
      </c>
      <c r="AA93" s="24">
        <f t="shared" ca="1" si="53"/>
        <v>35180</v>
      </c>
      <c r="AB93" s="59">
        <f t="shared" ca="1" si="54"/>
        <v>27531</v>
      </c>
      <c r="AC93" s="24">
        <f t="shared" ca="1" si="55"/>
        <v>7649</v>
      </c>
    </row>
    <row r="94" spans="1:29" x14ac:dyDescent="0.35">
      <c r="A94" s="24">
        <f t="shared" si="28"/>
        <v>305</v>
      </c>
      <c r="B94" s="25">
        <f t="shared" ca="1" si="29"/>
        <v>291</v>
      </c>
      <c r="C94" s="24">
        <f t="shared" ca="1" si="30"/>
        <v>14</v>
      </c>
      <c r="D94" s="24">
        <f t="shared" ca="1" si="31"/>
        <v>0</v>
      </c>
      <c r="E94" s="24">
        <f t="shared" ca="1" si="32"/>
        <v>291</v>
      </c>
      <c r="F94" s="24">
        <f t="shared" ca="1" si="33"/>
        <v>291</v>
      </c>
      <c r="G94" s="24">
        <f t="shared" ca="1" si="34"/>
        <v>305</v>
      </c>
      <c r="H94" s="25">
        <f t="shared" ca="1" si="35"/>
        <v>0</v>
      </c>
      <c r="I94" s="24">
        <f t="shared" ca="1" si="36"/>
        <v>0</v>
      </c>
      <c r="J94" s="24">
        <f t="shared" ca="1" si="37"/>
        <v>0</v>
      </c>
      <c r="K94" s="24">
        <f t="shared" ca="1" si="38"/>
        <v>305</v>
      </c>
      <c r="L94" s="24">
        <f t="shared" ca="1" si="39"/>
        <v>35200</v>
      </c>
      <c r="M94" s="61">
        <f t="shared" ca="1" si="40"/>
        <v>25032</v>
      </c>
      <c r="N94" s="24">
        <f t="shared" ca="1" si="41"/>
        <v>10168</v>
      </c>
      <c r="P94" s="24">
        <f t="shared" si="42"/>
        <v>541</v>
      </c>
      <c r="Q94" s="25">
        <f t="shared" ca="1" si="43"/>
        <v>383</v>
      </c>
      <c r="R94" s="24">
        <f t="shared" ca="1" si="44"/>
        <v>158</v>
      </c>
      <c r="S94" s="24">
        <f t="shared" ca="1" si="45"/>
        <v>0</v>
      </c>
      <c r="T94" s="24">
        <f t="shared" ca="1" si="46"/>
        <v>383</v>
      </c>
      <c r="U94" s="24">
        <f t="shared" ca="1" si="47"/>
        <v>383</v>
      </c>
      <c r="V94" s="24">
        <f t="shared" ca="1" si="48"/>
        <v>541</v>
      </c>
      <c r="W94" s="25">
        <f t="shared" ca="1" si="49"/>
        <v>549</v>
      </c>
      <c r="X94" s="24">
        <f t="shared" ca="1" si="50"/>
        <v>541</v>
      </c>
      <c r="Y94" s="24">
        <f t="shared" ca="1" si="51"/>
        <v>8</v>
      </c>
      <c r="Z94" s="24">
        <f t="shared" ca="1" si="52"/>
        <v>0</v>
      </c>
      <c r="AA94" s="24">
        <f t="shared" ca="1" si="53"/>
        <v>46200</v>
      </c>
      <c r="AB94" s="59">
        <f t="shared" ca="1" si="54"/>
        <v>29106</v>
      </c>
      <c r="AC94" s="24">
        <f t="shared" ca="1" si="55"/>
        <v>17094</v>
      </c>
    </row>
    <row r="95" spans="1:29" x14ac:dyDescent="0.35">
      <c r="A95" s="24">
        <f t="shared" si="28"/>
        <v>305</v>
      </c>
      <c r="B95" s="25">
        <f t="shared" ca="1" si="29"/>
        <v>436</v>
      </c>
      <c r="C95" s="24">
        <f t="shared" ca="1" si="30"/>
        <v>0</v>
      </c>
      <c r="D95" s="24">
        <f t="shared" ca="1" si="31"/>
        <v>131</v>
      </c>
      <c r="E95" s="24">
        <f t="shared" ca="1" si="32"/>
        <v>305</v>
      </c>
      <c r="F95" s="24">
        <f t="shared" ca="1" si="33"/>
        <v>436</v>
      </c>
      <c r="G95" s="24">
        <f t="shared" ca="1" si="34"/>
        <v>305</v>
      </c>
      <c r="H95" s="25">
        <f t="shared" ca="1" si="35"/>
        <v>274</v>
      </c>
      <c r="I95" s="24">
        <f t="shared" ca="1" si="36"/>
        <v>405</v>
      </c>
      <c r="J95" s="24">
        <f t="shared" ca="1" si="37"/>
        <v>0</v>
      </c>
      <c r="K95" s="24">
        <f t="shared" ca="1" si="38"/>
        <v>31</v>
      </c>
      <c r="L95" s="24">
        <f t="shared" ca="1" si="39"/>
        <v>71620</v>
      </c>
      <c r="M95" s="61">
        <f t="shared" ca="1" si="40"/>
        <v>31122</v>
      </c>
      <c r="N95" s="24">
        <f t="shared" ca="1" si="41"/>
        <v>40498</v>
      </c>
      <c r="P95" s="24">
        <f t="shared" si="42"/>
        <v>541</v>
      </c>
      <c r="Q95" s="25">
        <f t="shared" ca="1" si="43"/>
        <v>500</v>
      </c>
      <c r="R95" s="24">
        <f t="shared" ca="1" si="44"/>
        <v>41</v>
      </c>
      <c r="S95" s="24">
        <f t="shared" ca="1" si="45"/>
        <v>0</v>
      </c>
      <c r="T95" s="24">
        <f t="shared" ca="1" si="46"/>
        <v>500</v>
      </c>
      <c r="U95" s="24">
        <f t="shared" ca="1" si="47"/>
        <v>500</v>
      </c>
      <c r="V95" s="24">
        <f t="shared" ca="1" si="48"/>
        <v>541</v>
      </c>
      <c r="W95" s="25">
        <f t="shared" ca="1" si="49"/>
        <v>593</v>
      </c>
      <c r="X95" s="24">
        <f t="shared" ca="1" si="50"/>
        <v>541</v>
      </c>
      <c r="Y95" s="24">
        <f t="shared" ca="1" si="51"/>
        <v>52</v>
      </c>
      <c r="Z95" s="24">
        <f t="shared" ca="1" si="52"/>
        <v>0</v>
      </c>
      <c r="AA95" s="24">
        <f t="shared" ca="1" si="53"/>
        <v>52050</v>
      </c>
      <c r="AB95" s="59">
        <f t="shared" ca="1" si="54"/>
        <v>32791.5</v>
      </c>
      <c r="AC95" s="24">
        <f t="shared" ca="1" si="55"/>
        <v>19258.5</v>
      </c>
    </row>
    <row r="96" spans="1:29" x14ac:dyDescent="0.35">
      <c r="A96" s="24">
        <f t="shared" si="28"/>
        <v>305</v>
      </c>
      <c r="B96" s="25">
        <f t="shared" ca="1" si="29"/>
        <v>222</v>
      </c>
      <c r="C96" s="24">
        <f t="shared" ca="1" si="30"/>
        <v>83</v>
      </c>
      <c r="D96" s="24">
        <f t="shared" ca="1" si="31"/>
        <v>0</v>
      </c>
      <c r="E96" s="24">
        <f t="shared" ca="1" si="32"/>
        <v>222</v>
      </c>
      <c r="F96" s="24">
        <f t="shared" ca="1" si="33"/>
        <v>222</v>
      </c>
      <c r="G96" s="24">
        <f t="shared" ca="1" si="34"/>
        <v>305</v>
      </c>
      <c r="H96" s="25">
        <f t="shared" ca="1" si="35"/>
        <v>76</v>
      </c>
      <c r="I96" s="24">
        <f t="shared" ca="1" si="36"/>
        <v>76</v>
      </c>
      <c r="J96" s="24">
        <f t="shared" ca="1" si="37"/>
        <v>0</v>
      </c>
      <c r="K96" s="24">
        <f t="shared" ca="1" si="38"/>
        <v>229</v>
      </c>
      <c r="L96" s="24">
        <f t="shared" ca="1" si="39"/>
        <v>34380</v>
      </c>
      <c r="M96" s="61">
        <f t="shared" ca="1" si="40"/>
        <v>22134</v>
      </c>
      <c r="N96" s="24">
        <f t="shared" ca="1" si="41"/>
        <v>12246</v>
      </c>
      <c r="P96" s="24">
        <f t="shared" si="42"/>
        <v>541</v>
      </c>
      <c r="Q96" s="25">
        <f t="shared" ca="1" si="43"/>
        <v>316</v>
      </c>
      <c r="R96" s="24">
        <f t="shared" ca="1" si="44"/>
        <v>225</v>
      </c>
      <c r="S96" s="24">
        <f t="shared" ca="1" si="45"/>
        <v>0</v>
      </c>
      <c r="T96" s="24">
        <f t="shared" ca="1" si="46"/>
        <v>316</v>
      </c>
      <c r="U96" s="24">
        <f t="shared" ca="1" si="47"/>
        <v>316</v>
      </c>
      <c r="V96" s="24">
        <f t="shared" ca="1" si="48"/>
        <v>541</v>
      </c>
      <c r="W96" s="25">
        <f t="shared" ca="1" si="49"/>
        <v>582</v>
      </c>
      <c r="X96" s="24">
        <f t="shared" ca="1" si="50"/>
        <v>541</v>
      </c>
      <c r="Y96" s="24">
        <f t="shared" ca="1" si="51"/>
        <v>41</v>
      </c>
      <c r="Z96" s="24">
        <f t="shared" ca="1" si="52"/>
        <v>0</v>
      </c>
      <c r="AA96" s="24">
        <f t="shared" ca="1" si="53"/>
        <v>42850</v>
      </c>
      <c r="AB96" s="59">
        <f t="shared" ca="1" si="54"/>
        <v>26995.5</v>
      </c>
      <c r="AC96" s="24">
        <f t="shared" ca="1" si="55"/>
        <v>15854.5</v>
      </c>
    </row>
    <row r="97" spans="1:29" x14ac:dyDescent="0.35">
      <c r="A97" s="24">
        <f t="shared" si="28"/>
        <v>305</v>
      </c>
      <c r="B97" s="25">
        <f t="shared" ca="1" si="29"/>
        <v>267</v>
      </c>
      <c r="C97" s="24">
        <f t="shared" ca="1" si="30"/>
        <v>38</v>
      </c>
      <c r="D97" s="24">
        <f t="shared" ca="1" si="31"/>
        <v>0</v>
      </c>
      <c r="E97" s="24">
        <f t="shared" ca="1" si="32"/>
        <v>267</v>
      </c>
      <c r="F97" s="24">
        <f t="shared" ca="1" si="33"/>
        <v>267</v>
      </c>
      <c r="G97" s="24">
        <f t="shared" ca="1" si="34"/>
        <v>305</v>
      </c>
      <c r="H97" s="25">
        <f t="shared" ca="1" si="35"/>
        <v>534</v>
      </c>
      <c r="I97" s="24">
        <f t="shared" ca="1" si="36"/>
        <v>305</v>
      </c>
      <c r="J97" s="24">
        <f t="shared" ca="1" si="37"/>
        <v>229</v>
      </c>
      <c r="K97" s="24">
        <f t="shared" ca="1" si="38"/>
        <v>0</v>
      </c>
      <c r="L97" s="24">
        <f t="shared" ca="1" si="39"/>
        <v>57200</v>
      </c>
      <c r="M97" s="61">
        <f t="shared" ca="1" si="40"/>
        <v>24024</v>
      </c>
      <c r="N97" s="24">
        <f t="shared" ca="1" si="41"/>
        <v>33176</v>
      </c>
      <c r="P97" s="24">
        <f t="shared" si="42"/>
        <v>541</v>
      </c>
      <c r="Q97" s="25">
        <f t="shared" ca="1" si="43"/>
        <v>585</v>
      </c>
      <c r="R97" s="24">
        <f t="shared" ca="1" si="44"/>
        <v>0</v>
      </c>
      <c r="S97" s="24">
        <f t="shared" ca="1" si="45"/>
        <v>44</v>
      </c>
      <c r="T97" s="24">
        <f t="shared" ca="1" si="46"/>
        <v>541</v>
      </c>
      <c r="U97" s="24">
        <f t="shared" ca="1" si="47"/>
        <v>585</v>
      </c>
      <c r="V97" s="24">
        <f t="shared" ca="1" si="48"/>
        <v>541</v>
      </c>
      <c r="W97" s="25">
        <f t="shared" ca="1" si="49"/>
        <v>465</v>
      </c>
      <c r="X97" s="24">
        <f t="shared" ca="1" si="50"/>
        <v>509</v>
      </c>
      <c r="Y97" s="24">
        <f t="shared" ca="1" si="51"/>
        <v>0</v>
      </c>
      <c r="Z97" s="24">
        <f t="shared" ca="1" si="52"/>
        <v>76</v>
      </c>
      <c r="AA97" s="24">
        <f t="shared" ca="1" si="53"/>
        <v>54020</v>
      </c>
      <c r="AB97" s="59">
        <f t="shared" ca="1" si="54"/>
        <v>35469</v>
      </c>
      <c r="AC97" s="24">
        <f t="shared" ca="1" si="55"/>
        <v>18551</v>
      </c>
    </row>
    <row r="98" spans="1:29" x14ac:dyDescent="0.35">
      <c r="A98" s="24">
        <f t="shared" si="28"/>
        <v>305</v>
      </c>
      <c r="B98" s="25">
        <f t="shared" ca="1" si="29"/>
        <v>388</v>
      </c>
      <c r="C98" s="24">
        <f t="shared" ca="1" si="30"/>
        <v>0</v>
      </c>
      <c r="D98" s="24">
        <f t="shared" ca="1" si="31"/>
        <v>83</v>
      </c>
      <c r="E98" s="24">
        <f t="shared" ca="1" si="32"/>
        <v>305</v>
      </c>
      <c r="F98" s="24">
        <f t="shared" ca="1" si="33"/>
        <v>388</v>
      </c>
      <c r="G98" s="24">
        <f t="shared" ca="1" si="34"/>
        <v>305</v>
      </c>
      <c r="H98" s="25">
        <f t="shared" ca="1" si="35"/>
        <v>256</v>
      </c>
      <c r="I98" s="24">
        <f t="shared" ca="1" si="36"/>
        <v>339</v>
      </c>
      <c r="J98" s="24">
        <f t="shared" ca="1" si="37"/>
        <v>0</v>
      </c>
      <c r="K98" s="24">
        <f t="shared" ca="1" si="38"/>
        <v>49</v>
      </c>
      <c r="L98" s="24">
        <f t="shared" ca="1" si="39"/>
        <v>65380</v>
      </c>
      <c r="M98" s="61">
        <f t="shared" ca="1" si="40"/>
        <v>29106</v>
      </c>
      <c r="N98" s="24">
        <f t="shared" ca="1" si="41"/>
        <v>36274</v>
      </c>
      <c r="P98" s="24">
        <f t="shared" si="42"/>
        <v>541</v>
      </c>
      <c r="Q98" s="25">
        <f t="shared" ca="1" si="43"/>
        <v>197</v>
      </c>
      <c r="R98" s="24">
        <f t="shared" ca="1" si="44"/>
        <v>344</v>
      </c>
      <c r="S98" s="24">
        <f t="shared" ca="1" si="45"/>
        <v>0</v>
      </c>
      <c r="T98" s="24">
        <f t="shared" ca="1" si="46"/>
        <v>197</v>
      </c>
      <c r="U98" s="24">
        <f t="shared" ca="1" si="47"/>
        <v>197</v>
      </c>
      <c r="V98" s="24">
        <f t="shared" ca="1" si="48"/>
        <v>541</v>
      </c>
      <c r="W98" s="25">
        <f t="shared" ca="1" si="49"/>
        <v>401</v>
      </c>
      <c r="X98" s="24">
        <f t="shared" ca="1" si="50"/>
        <v>401</v>
      </c>
      <c r="Y98" s="24">
        <f t="shared" ca="1" si="51"/>
        <v>0</v>
      </c>
      <c r="Z98" s="24">
        <f t="shared" ca="1" si="52"/>
        <v>140</v>
      </c>
      <c r="AA98" s="24">
        <f t="shared" ca="1" si="53"/>
        <v>32700</v>
      </c>
      <c r="AB98" s="59">
        <f t="shared" ca="1" si="54"/>
        <v>23247</v>
      </c>
      <c r="AC98" s="24">
        <f t="shared" ca="1" si="55"/>
        <v>9453</v>
      </c>
    </row>
    <row r="99" spans="1:29" x14ac:dyDescent="0.35">
      <c r="A99" s="24">
        <f t="shared" si="28"/>
        <v>305</v>
      </c>
      <c r="B99" s="25">
        <f t="shared" ca="1" si="29"/>
        <v>407</v>
      </c>
      <c r="C99" s="24">
        <f t="shared" ca="1" si="30"/>
        <v>0</v>
      </c>
      <c r="D99" s="24">
        <f t="shared" ca="1" si="31"/>
        <v>102</v>
      </c>
      <c r="E99" s="24">
        <f t="shared" ca="1" si="32"/>
        <v>305</v>
      </c>
      <c r="F99" s="24">
        <f t="shared" ca="1" si="33"/>
        <v>407</v>
      </c>
      <c r="G99" s="24">
        <f t="shared" ca="1" si="34"/>
        <v>305</v>
      </c>
      <c r="H99" s="25">
        <f t="shared" ca="1" si="35"/>
        <v>0</v>
      </c>
      <c r="I99" s="24">
        <f t="shared" ca="1" si="36"/>
        <v>102</v>
      </c>
      <c r="J99" s="24">
        <f t="shared" ca="1" si="37"/>
        <v>0</v>
      </c>
      <c r="K99" s="24">
        <f t="shared" ca="1" si="38"/>
        <v>305</v>
      </c>
      <c r="L99" s="24">
        <f t="shared" ca="1" si="39"/>
        <v>46800</v>
      </c>
      <c r="M99" s="61">
        <f t="shared" ca="1" si="40"/>
        <v>29904</v>
      </c>
      <c r="N99" s="24">
        <f t="shared" ca="1" si="41"/>
        <v>16896</v>
      </c>
      <c r="P99" s="24">
        <f t="shared" si="42"/>
        <v>541</v>
      </c>
      <c r="Q99" s="25">
        <f t="shared" ca="1" si="43"/>
        <v>484</v>
      </c>
      <c r="R99" s="24">
        <f t="shared" ca="1" si="44"/>
        <v>57</v>
      </c>
      <c r="S99" s="24">
        <f t="shared" ca="1" si="45"/>
        <v>0</v>
      </c>
      <c r="T99" s="24">
        <f t="shared" ca="1" si="46"/>
        <v>484</v>
      </c>
      <c r="U99" s="24">
        <f t="shared" ca="1" si="47"/>
        <v>484</v>
      </c>
      <c r="V99" s="24">
        <f t="shared" ca="1" si="48"/>
        <v>541</v>
      </c>
      <c r="W99" s="25">
        <f t="shared" ca="1" si="49"/>
        <v>610</v>
      </c>
      <c r="X99" s="24">
        <f t="shared" ca="1" si="50"/>
        <v>541</v>
      </c>
      <c r="Y99" s="24">
        <f t="shared" ca="1" si="51"/>
        <v>69</v>
      </c>
      <c r="Z99" s="24">
        <f t="shared" ca="1" si="52"/>
        <v>0</v>
      </c>
      <c r="AA99" s="24">
        <f t="shared" ca="1" si="53"/>
        <v>51250</v>
      </c>
      <c r="AB99" s="59">
        <f t="shared" ca="1" si="54"/>
        <v>32287.5</v>
      </c>
      <c r="AC99" s="24">
        <f t="shared" ca="1" si="55"/>
        <v>18962.5</v>
      </c>
    </row>
    <row r="100" spans="1:29" x14ac:dyDescent="0.35">
      <c r="A100" s="24">
        <f t="shared" si="28"/>
        <v>305</v>
      </c>
      <c r="B100" s="25">
        <f t="shared" ca="1" si="29"/>
        <v>226</v>
      </c>
      <c r="C100" s="24">
        <f t="shared" ca="1" si="30"/>
        <v>79</v>
      </c>
      <c r="D100" s="24">
        <f t="shared" ca="1" si="31"/>
        <v>0</v>
      </c>
      <c r="E100" s="24">
        <f t="shared" ca="1" si="32"/>
        <v>226</v>
      </c>
      <c r="F100" s="24">
        <f t="shared" ca="1" si="33"/>
        <v>226</v>
      </c>
      <c r="G100" s="24">
        <f t="shared" ca="1" si="34"/>
        <v>305</v>
      </c>
      <c r="H100" s="25">
        <f t="shared" ca="1" si="35"/>
        <v>374</v>
      </c>
      <c r="I100" s="24">
        <f t="shared" ca="1" si="36"/>
        <v>305</v>
      </c>
      <c r="J100" s="24">
        <f t="shared" ca="1" si="37"/>
        <v>69</v>
      </c>
      <c r="K100" s="24">
        <f t="shared" ca="1" si="38"/>
        <v>0</v>
      </c>
      <c r="L100" s="24">
        <f t="shared" ca="1" si="39"/>
        <v>53100</v>
      </c>
      <c r="M100" s="61">
        <f t="shared" ca="1" si="40"/>
        <v>22302</v>
      </c>
      <c r="N100" s="24">
        <f t="shared" ca="1" si="41"/>
        <v>30798</v>
      </c>
      <c r="P100" s="24">
        <f t="shared" si="42"/>
        <v>541</v>
      </c>
      <c r="Q100" s="25">
        <f t="shared" ca="1" si="43"/>
        <v>715</v>
      </c>
      <c r="R100" s="24">
        <f t="shared" ca="1" si="44"/>
        <v>0</v>
      </c>
      <c r="S100" s="24">
        <f t="shared" ca="1" si="45"/>
        <v>174</v>
      </c>
      <c r="T100" s="24">
        <f t="shared" ca="1" si="46"/>
        <v>541</v>
      </c>
      <c r="U100" s="24">
        <f t="shared" ca="1" si="47"/>
        <v>715</v>
      </c>
      <c r="V100" s="24">
        <f t="shared" ca="1" si="48"/>
        <v>541</v>
      </c>
      <c r="W100" s="25">
        <f t="shared" ca="1" si="49"/>
        <v>571</v>
      </c>
      <c r="X100" s="24">
        <f t="shared" ca="1" si="50"/>
        <v>715</v>
      </c>
      <c r="Y100" s="24">
        <f t="shared" ca="1" si="51"/>
        <v>30</v>
      </c>
      <c r="Z100" s="24">
        <f t="shared" ca="1" si="52"/>
        <v>0</v>
      </c>
      <c r="AA100" s="24">
        <f t="shared" ca="1" si="53"/>
        <v>62800</v>
      </c>
      <c r="AB100" s="59">
        <f t="shared" ca="1" si="54"/>
        <v>39564</v>
      </c>
      <c r="AC100" s="24">
        <f t="shared" ca="1" si="55"/>
        <v>23236</v>
      </c>
    </row>
    <row r="101" spans="1:29" x14ac:dyDescent="0.35">
      <c r="A101" s="24">
        <f t="shared" si="28"/>
        <v>305</v>
      </c>
      <c r="B101" s="25">
        <f t="shared" ca="1" si="29"/>
        <v>8</v>
      </c>
      <c r="C101" s="24">
        <f t="shared" ca="1" si="30"/>
        <v>297</v>
      </c>
      <c r="D101" s="24">
        <f t="shared" ca="1" si="31"/>
        <v>0</v>
      </c>
      <c r="E101" s="24">
        <f t="shared" ca="1" si="32"/>
        <v>8</v>
      </c>
      <c r="F101" s="24">
        <f t="shared" ca="1" si="33"/>
        <v>8</v>
      </c>
      <c r="G101" s="24">
        <f t="shared" ca="1" si="34"/>
        <v>305</v>
      </c>
      <c r="H101" s="25">
        <f t="shared" ca="1" si="35"/>
        <v>279</v>
      </c>
      <c r="I101" s="24">
        <f t="shared" ca="1" si="36"/>
        <v>279</v>
      </c>
      <c r="J101" s="24">
        <f t="shared" ca="1" si="37"/>
        <v>0</v>
      </c>
      <c r="K101" s="24">
        <f t="shared" ca="1" si="38"/>
        <v>26</v>
      </c>
      <c r="L101" s="24">
        <f t="shared" ca="1" si="39"/>
        <v>29220</v>
      </c>
      <c r="M101" s="61">
        <f t="shared" ca="1" si="40"/>
        <v>13146</v>
      </c>
      <c r="N101" s="24">
        <f t="shared" ca="1" si="41"/>
        <v>16074</v>
      </c>
      <c r="P101" s="24">
        <f t="shared" si="42"/>
        <v>541</v>
      </c>
      <c r="Q101" s="25">
        <f t="shared" ca="1" si="43"/>
        <v>499</v>
      </c>
      <c r="R101" s="24">
        <f t="shared" ca="1" si="44"/>
        <v>42</v>
      </c>
      <c r="S101" s="24">
        <f t="shared" ca="1" si="45"/>
        <v>0</v>
      </c>
      <c r="T101" s="24">
        <f t="shared" ca="1" si="46"/>
        <v>499</v>
      </c>
      <c r="U101" s="24">
        <f t="shared" ca="1" si="47"/>
        <v>499</v>
      </c>
      <c r="V101" s="24">
        <f t="shared" ca="1" si="48"/>
        <v>541</v>
      </c>
      <c r="W101" s="25">
        <f t="shared" ca="1" si="49"/>
        <v>590</v>
      </c>
      <c r="X101" s="24">
        <f t="shared" ca="1" si="50"/>
        <v>541</v>
      </c>
      <c r="Y101" s="24">
        <f t="shared" ca="1" si="51"/>
        <v>49</v>
      </c>
      <c r="Z101" s="24">
        <f t="shared" ca="1" si="52"/>
        <v>0</v>
      </c>
      <c r="AA101" s="24">
        <f t="shared" ca="1" si="53"/>
        <v>52000</v>
      </c>
      <c r="AB101" s="59">
        <f t="shared" ca="1" si="54"/>
        <v>32760</v>
      </c>
      <c r="AC101" s="24">
        <f t="shared" ca="1" si="55"/>
        <v>19240</v>
      </c>
    </row>
    <row r="102" spans="1:29" x14ac:dyDescent="0.35">
      <c r="A102" s="24">
        <f t="shared" si="28"/>
        <v>305</v>
      </c>
      <c r="B102" s="25">
        <f t="shared" ca="1" si="29"/>
        <v>77</v>
      </c>
      <c r="C102" s="24">
        <f t="shared" ca="1" si="30"/>
        <v>228</v>
      </c>
      <c r="D102" s="24">
        <f t="shared" ca="1" si="31"/>
        <v>0</v>
      </c>
      <c r="E102" s="24">
        <f t="shared" ca="1" si="32"/>
        <v>77</v>
      </c>
      <c r="F102" s="24">
        <f t="shared" ca="1" si="33"/>
        <v>77</v>
      </c>
      <c r="G102" s="24">
        <f t="shared" ca="1" si="34"/>
        <v>305</v>
      </c>
      <c r="H102" s="25">
        <f t="shared" ca="1" si="35"/>
        <v>115</v>
      </c>
      <c r="I102" s="24">
        <f t="shared" ca="1" si="36"/>
        <v>115</v>
      </c>
      <c r="J102" s="24">
        <f t="shared" ca="1" si="37"/>
        <v>0</v>
      </c>
      <c r="K102" s="24">
        <f t="shared" ca="1" si="38"/>
        <v>190</v>
      </c>
      <c r="L102" s="24">
        <f t="shared" ca="1" si="39"/>
        <v>23000</v>
      </c>
      <c r="M102" s="61">
        <f t="shared" ca="1" si="40"/>
        <v>16044</v>
      </c>
      <c r="N102" s="24">
        <f t="shared" ca="1" si="41"/>
        <v>6956</v>
      </c>
      <c r="P102" s="24">
        <f t="shared" si="42"/>
        <v>541</v>
      </c>
      <c r="Q102" s="25">
        <f t="shared" ca="1" si="43"/>
        <v>426</v>
      </c>
      <c r="R102" s="24">
        <f t="shared" ca="1" si="44"/>
        <v>115</v>
      </c>
      <c r="S102" s="24">
        <f t="shared" ca="1" si="45"/>
        <v>0</v>
      </c>
      <c r="T102" s="24">
        <f t="shared" ca="1" si="46"/>
        <v>426</v>
      </c>
      <c r="U102" s="24">
        <f t="shared" ca="1" si="47"/>
        <v>426</v>
      </c>
      <c r="V102" s="24">
        <f t="shared" ca="1" si="48"/>
        <v>541</v>
      </c>
      <c r="W102" s="25">
        <f t="shared" ca="1" si="49"/>
        <v>285</v>
      </c>
      <c r="X102" s="24">
        <f t="shared" ca="1" si="50"/>
        <v>285</v>
      </c>
      <c r="Y102" s="24">
        <f t="shared" ca="1" si="51"/>
        <v>0</v>
      </c>
      <c r="Z102" s="24">
        <f t="shared" ca="1" si="52"/>
        <v>256</v>
      </c>
      <c r="AA102" s="24">
        <f t="shared" ca="1" si="53"/>
        <v>40670</v>
      </c>
      <c r="AB102" s="59">
        <f t="shared" ca="1" si="54"/>
        <v>30460.5</v>
      </c>
      <c r="AC102" s="24">
        <f t="shared" ca="1" si="55"/>
        <v>10209.5</v>
      </c>
    </row>
    <row r="103" spans="1:29" x14ac:dyDescent="0.35">
      <c r="A103" s="24">
        <f t="shared" si="28"/>
        <v>305</v>
      </c>
      <c r="B103" s="25">
        <f t="shared" ca="1" si="29"/>
        <v>123</v>
      </c>
      <c r="C103" s="24">
        <f t="shared" ca="1" si="30"/>
        <v>182</v>
      </c>
      <c r="D103" s="24">
        <f t="shared" ca="1" si="31"/>
        <v>0</v>
      </c>
      <c r="E103" s="24">
        <f t="shared" ca="1" si="32"/>
        <v>123</v>
      </c>
      <c r="F103" s="24">
        <f t="shared" ca="1" si="33"/>
        <v>123</v>
      </c>
      <c r="G103" s="24">
        <f t="shared" ca="1" si="34"/>
        <v>305</v>
      </c>
      <c r="H103" s="25">
        <f t="shared" ca="1" si="35"/>
        <v>235</v>
      </c>
      <c r="I103" s="24">
        <f t="shared" ca="1" si="36"/>
        <v>235</v>
      </c>
      <c r="J103" s="24">
        <f t="shared" ca="1" si="37"/>
        <v>0</v>
      </c>
      <c r="K103" s="24">
        <f t="shared" ca="1" si="38"/>
        <v>70</v>
      </c>
      <c r="L103" s="24">
        <f t="shared" ca="1" si="39"/>
        <v>37200</v>
      </c>
      <c r="M103" s="61">
        <f t="shared" ca="1" si="40"/>
        <v>17976</v>
      </c>
      <c r="N103" s="24">
        <f t="shared" ca="1" si="41"/>
        <v>19224</v>
      </c>
      <c r="P103" s="24">
        <f t="shared" si="42"/>
        <v>541</v>
      </c>
      <c r="Q103" s="25">
        <f t="shared" ca="1" si="43"/>
        <v>480</v>
      </c>
      <c r="R103" s="24">
        <f t="shared" ca="1" si="44"/>
        <v>61</v>
      </c>
      <c r="S103" s="24">
        <f t="shared" ca="1" si="45"/>
        <v>0</v>
      </c>
      <c r="T103" s="24">
        <f t="shared" ca="1" si="46"/>
        <v>480</v>
      </c>
      <c r="U103" s="24">
        <f t="shared" ca="1" si="47"/>
        <v>480</v>
      </c>
      <c r="V103" s="24">
        <f t="shared" ca="1" si="48"/>
        <v>541</v>
      </c>
      <c r="W103" s="25">
        <f t="shared" ca="1" si="49"/>
        <v>730</v>
      </c>
      <c r="X103" s="24">
        <f t="shared" ca="1" si="50"/>
        <v>541</v>
      </c>
      <c r="Y103" s="24">
        <f t="shared" ca="1" si="51"/>
        <v>189</v>
      </c>
      <c r="Z103" s="24">
        <f t="shared" ca="1" si="52"/>
        <v>0</v>
      </c>
      <c r="AA103" s="24">
        <f t="shared" ca="1" si="53"/>
        <v>51050</v>
      </c>
      <c r="AB103" s="59">
        <f t="shared" ca="1" si="54"/>
        <v>32161.5</v>
      </c>
      <c r="AC103" s="24">
        <f t="shared" ca="1" si="55"/>
        <v>18888.5</v>
      </c>
    </row>
    <row r="104" spans="1:29" x14ac:dyDescent="0.35">
      <c r="A104" s="24">
        <f t="shared" si="28"/>
        <v>305</v>
      </c>
      <c r="B104" s="25">
        <f t="shared" ca="1" si="29"/>
        <v>327</v>
      </c>
      <c r="C104" s="24">
        <f t="shared" ca="1" si="30"/>
        <v>0</v>
      </c>
      <c r="D104" s="24">
        <f t="shared" ca="1" si="31"/>
        <v>22</v>
      </c>
      <c r="E104" s="24">
        <f t="shared" ca="1" si="32"/>
        <v>305</v>
      </c>
      <c r="F104" s="24">
        <f t="shared" ca="1" si="33"/>
        <v>327</v>
      </c>
      <c r="G104" s="24">
        <f t="shared" ca="1" si="34"/>
        <v>305</v>
      </c>
      <c r="H104" s="25">
        <f t="shared" ca="1" si="35"/>
        <v>17</v>
      </c>
      <c r="I104" s="24">
        <f t="shared" ca="1" si="36"/>
        <v>39</v>
      </c>
      <c r="J104" s="24">
        <f t="shared" ca="1" si="37"/>
        <v>0</v>
      </c>
      <c r="K104" s="24">
        <f t="shared" ca="1" si="38"/>
        <v>288</v>
      </c>
      <c r="L104" s="24">
        <f t="shared" ca="1" si="39"/>
        <v>40160</v>
      </c>
      <c r="M104" s="61">
        <f t="shared" ca="1" si="40"/>
        <v>26544</v>
      </c>
      <c r="N104" s="24">
        <f t="shared" ca="1" si="41"/>
        <v>13616</v>
      </c>
      <c r="P104" s="24">
        <f t="shared" si="42"/>
        <v>541</v>
      </c>
      <c r="Q104" s="25">
        <f t="shared" ca="1" si="43"/>
        <v>648</v>
      </c>
      <c r="R104" s="24">
        <f t="shared" ca="1" si="44"/>
        <v>0</v>
      </c>
      <c r="S104" s="24">
        <f t="shared" ca="1" si="45"/>
        <v>107</v>
      </c>
      <c r="T104" s="24">
        <f t="shared" ca="1" si="46"/>
        <v>541</v>
      </c>
      <c r="U104" s="24">
        <f t="shared" ca="1" si="47"/>
        <v>648</v>
      </c>
      <c r="V104" s="24">
        <f t="shared" ca="1" si="48"/>
        <v>541</v>
      </c>
      <c r="W104" s="25">
        <f t="shared" ca="1" si="49"/>
        <v>302</v>
      </c>
      <c r="X104" s="24">
        <f t="shared" ca="1" si="50"/>
        <v>409</v>
      </c>
      <c r="Y104" s="24">
        <f t="shared" ca="1" si="51"/>
        <v>0</v>
      </c>
      <c r="Z104" s="24">
        <f t="shared" ca="1" si="52"/>
        <v>239</v>
      </c>
      <c r="AA104" s="24">
        <f t="shared" ca="1" si="53"/>
        <v>52280</v>
      </c>
      <c r="AB104" s="59">
        <f t="shared" ca="1" si="54"/>
        <v>37453.5</v>
      </c>
      <c r="AC104" s="24">
        <f t="shared" ca="1" si="55"/>
        <v>14826.5</v>
      </c>
    </row>
    <row r="105" spans="1:29" x14ac:dyDescent="0.35">
      <c r="A105" s="24">
        <f t="shared" si="28"/>
        <v>305</v>
      </c>
      <c r="B105" s="25">
        <f t="shared" ca="1" si="29"/>
        <v>94</v>
      </c>
      <c r="C105" s="24">
        <f t="shared" ca="1" si="30"/>
        <v>211</v>
      </c>
      <c r="D105" s="24">
        <f t="shared" ca="1" si="31"/>
        <v>0</v>
      </c>
      <c r="E105" s="24">
        <f t="shared" ca="1" si="32"/>
        <v>94</v>
      </c>
      <c r="F105" s="24">
        <f t="shared" ca="1" si="33"/>
        <v>94</v>
      </c>
      <c r="G105" s="24">
        <f t="shared" ca="1" si="34"/>
        <v>305</v>
      </c>
      <c r="H105" s="25">
        <f t="shared" ca="1" si="35"/>
        <v>361</v>
      </c>
      <c r="I105" s="24">
        <f t="shared" ca="1" si="36"/>
        <v>305</v>
      </c>
      <c r="J105" s="24">
        <f t="shared" ca="1" si="37"/>
        <v>56</v>
      </c>
      <c r="K105" s="24">
        <f t="shared" ca="1" si="38"/>
        <v>0</v>
      </c>
      <c r="L105" s="24">
        <f t="shared" ca="1" si="39"/>
        <v>39900</v>
      </c>
      <c r="M105" s="61">
        <f t="shared" ca="1" si="40"/>
        <v>16758</v>
      </c>
      <c r="N105" s="24">
        <f t="shared" ca="1" si="41"/>
        <v>23142</v>
      </c>
      <c r="P105" s="24">
        <f t="shared" si="42"/>
        <v>541</v>
      </c>
      <c r="Q105" s="25">
        <f t="shared" ca="1" si="43"/>
        <v>732</v>
      </c>
      <c r="R105" s="24">
        <f t="shared" ca="1" si="44"/>
        <v>0</v>
      </c>
      <c r="S105" s="24">
        <f t="shared" ca="1" si="45"/>
        <v>191</v>
      </c>
      <c r="T105" s="24">
        <f t="shared" ca="1" si="46"/>
        <v>541</v>
      </c>
      <c r="U105" s="24">
        <f t="shared" ca="1" si="47"/>
        <v>732</v>
      </c>
      <c r="V105" s="24">
        <f t="shared" ca="1" si="48"/>
        <v>541</v>
      </c>
      <c r="W105" s="25">
        <f t="shared" ca="1" si="49"/>
        <v>468</v>
      </c>
      <c r="X105" s="24">
        <f t="shared" ca="1" si="50"/>
        <v>659</v>
      </c>
      <c r="Y105" s="24">
        <f t="shared" ca="1" si="51"/>
        <v>0</v>
      </c>
      <c r="Z105" s="24">
        <f t="shared" ca="1" si="52"/>
        <v>73</v>
      </c>
      <c r="AA105" s="24">
        <f t="shared" ca="1" si="53"/>
        <v>61460</v>
      </c>
      <c r="AB105" s="59">
        <f t="shared" ca="1" si="54"/>
        <v>40099.5</v>
      </c>
      <c r="AC105" s="24">
        <f t="shared" ca="1" si="55"/>
        <v>21360.5</v>
      </c>
    </row>
    <row r="106" spans="1:29" x14ac:dyDescent="0.35">
      <c r="A106" s="24">
        <f t="shared" si="28"/>
        <v>305</v>
      </c>
      <c r="B106" s="25">
        <f t="shared" ca="1" si="29"/>
        <v>66</v>
      </c>
      <c r="C106" s="24">
        <f t="shared" ca="1" si="30"/>
        <v>239</v>
      </c>
      <c r="D106" s="24">
        <f t="shared" ca="1" si="31"/>
        <v>0</v>
      </c>
      <c r="E106" s="24">
        <f t="shared" ca="1" si="32"/>
        <v>66</v>
      </c>
      <c r="F106" s="24">
        <f t="shared" ca="1" si="33"/>
        <v>66</v>
      </c>
      <c r="G106" s="24">
        <f t="shared" ca="1" si="34"/>
        <v>305</v>
      </c>
      <c r="H106" s="25">
        <f t="shared" ca="1" si="35"/>
        <v>0</v>
      </c>
      <c r="I106" s="24">
        <f t="shared" ca="1" si="36"/>
        <v>0</v>
      </c>
      <c r="J106" s="24">
        <f t="shared" ca="1" si="37"/>
        <v>0</v>
      </c>
      <c r="K106" s="24">
        <f t="shared" ca="1" si="38"/>
        <v>305</v>
      </c>
      <c r="L106" s="24">
        <f t="shared" ca="1" si="39"/>
        <v>12700</v>
      </c>
      <c r="M106" s="61">
        <f t="shared" ca="1" si="40"/>
        <v>15582</v>
      </c>
      <c r="N106" s="24">
        <f t="shared" ca="1" si="41"/>
        <v>-2882</v>
      </c>
      <c r="P106" s="24">
        <f t="shared" si="42"/>
        <v>541</v>
      </c>
      <c r="Q106" s="25">
        <f t="shared" ca="1" si="43"/>
        <v>509</v>
      </c>
      <c r="R106" s="24">
        <f t="shared" ca="1" si="44"/>
        <v>32</v>
      </c>
      <c r="S106" s="24">
        <f t="shared" ca="1" si="45"/>
        <v>0</v>
      </c>
      <c r="T106" s="24">
        <f t="shared" ca="1" si="46"/>
        <v>509</v>
      </c>
      <c r="U106" s="24">
        <f t="shared" ca="1" si="47"/>
        <v>509</v>
      </c>
      <c r="V106" s="24">
        <f t="shared" ca="1" si="48"/>
        <v>541</v>
      </c>
      <c r="W106" s="25">
        <f t="shared" ca="1" si="49"/>
        <v>401</v>
      </c>
      <c r="X106" s="24">
        <f t="shared" ca="1" si="50"/>
        <v>401</v>
      </c>
      <c r="Y106" s="24">
        <f t="shared" ca="1" si="51"/>
        <v>0</v>
      </c>
      <c r="Z106" s="24">
        <f t="shared" ca="1" si="52"/>
        <v>140</v>
      </c>
      <c r="AA106" s="24">
        <f t="shared" ca="1" si="53"/>
        <v>48300</v>
      </c>
      <c r="AB106" s="59">
        <f t="shared" ca="1" si="54"/>
        <v>33075</v>
      </c>
      <c r="AC106" s="24">
        <f t="shared" ca="1" si="55"/>
        <v>15225</v>
      </c>
    </row>
    <row r="107" spans="1:29" x14ac:dyDescent="0.35">
      <c r="A107" s="24">
        <f t="shared" si="28"/>
        <v>305</v>
      </c>
      <c r="B107" s="25">
        <f t="shared" ca="1" si="29"/>
        <v>36</v>
      </c>
      <c r="C107" s="24">
        <f t="shared" ca="1" si="30"/>
        <v>269</v>
      </c>
      <c r="D107" s="24">
        <f t="shared" ca="1" si="31"/>
        <v>0</v>
      </c>
      <c r="E107" s="24">
        <f t="shared" ca="1" si="32"/>
        <v>36</v>
      </c>
      <c r="F107" s="24">
        <f t="shared" ca="1" si="33"/>
        <v>36</v>
      </c>
      <c r="G107" s="24">
        <f t="shared" ca="1" si="34"/>
        <v>305</v>
      </c>
      <c r="H107" s="25">
        <f t="shared" ca="1" si="35"/>
        <v>64</v>
      </c>
      <c r="I107" s="24">
        <f t="shared" ca="1" si="36"/>
        <v>64</v>
      </c>
      <c r="J107" s="24">
        <f t="shared" ca="1" si="37"/>
        <v>0</v>
      </c>
      <c r="K107" s="24">
        <f t="shared" ca="1" si="38"/>
        <v>241</v>
      </c>
      <c r="L107" s="24">
        <f t="shared" ca="1" si="39"/>
        <v>14820</v>
      </c>
      <c r="M107" s="61">
        <f t="shared" ca="1" si="40"/>
        <v>14322</v>
      </c>
      <c r="N107" s="24">
        <f t="shared" ca="1" si="41"/>
        <v>498</v>
      </c>
      <c r="P107" s="24">
        <f t="shared" si="42"/>
        <v>541</v>
      </c>
      <c r="Q107" s="25">
        <f t="shared" ca="1" si="43"/>
        <v>586</v>
      </c>
      <c r="R107" s="24">
        <f t="shared" ca="1" si="44"/>
        <v>0</v>
      </c>
      <c r="S107" s="24">
        <f t="shared" ca="1" si="45"/>
        <v>45</v>
      </c>
      <c r="T107" s="24">
        <f t="shared" ca="1" si="46"/>
        <v>541</v>
      </c>
      <c r="U107" s="24">
        <f t="shared" ca="1" si="47"/>
        <v>586</v>
      </c>
      <c r="V107" s="24">
        <f t="shared" ca="1" si="48"/>
        <v>541</v>
      </c>
      <c r="W107" s="25">
        <f t="shared" ca="1" si="49"/>
        <v>787</v>
      </c>
      <c r="X107" s="24">
        <f t="shared" ca="1" si="50"/>
        <v>586</v>
      </c>
      <c r="Y107" s="24">
        <f t="shared" ca="1" si="51"/>
        <v>246</v>
      </c>
      <c r="Z107" s="24">
        <f t="shared" ca="1" si="52"/>
        <v>0</v>
      </c>
      <c r="AA107" s="24">
        <f t="shared" ca="1" si="53"/>
        <v>56350</v>
      </c>
      <c r="AB107" s="59">
        <f t="shared" ca="1" si="54"/>
        <v>35500.5</v>
      </c>
      <c r="AC107" s="24">
        <f t="shared" ca="1" si="55"/>
        <v>20849.5</v>
      </c>
    </row>
    <row r="108" spans="1:29" x14ac:dyDescent="0.35">
      <c r="A108" s="24">
        <f t="shared" si="28"/>
        <v>305</v>
      </c>
      <c r="B108" s="25">
        <f t="shared" ca="1" si="29"/>
        <v>163</v>
      </c>
      <c r="C108" s="24">
        <f t="shared" ca="1" si="30"/>
        <v>142</v>
      </c>
      <c r="D108" s="24">
        <f t="shared" ca="1" si="31"/>
        <v>0</v>
      </c>
      <c r="E108" s="24">
        <f t="shared" ca="1" si="32"/>
        <v>163</v>
      </c>
      <c r="F108" s="24">
        <f t="shared" ca="1" si="33"/>
        <v>163</v>
      </c>
      <c r="G108" s="24">
        <f t="shared" ca="1" si="34"/>
        <v>305</v>
      </c>
      <c r="H108" s="25">
        <f t="shared" ca="1" si="35"/>
        <v>120</v>
      </c>
      <c r="I108" s="24">
        <f t="shared" ca="1" si="36"/>
        <v>120</v>
      </c>
      <c r="J108" s="24">
        <f t="shared" ca="1" si="37"/>
        <v>0</v>
      </c>
      <c r="K108" s="24">
        <f t="shared" ca="1" si="38"/>
        <v>185</v>
      </c>
      <c r="L108" s="24">
        <f t="shared" ca="1" si="39"/>
        <v>32000</v>
      </c>
      <c r="M108" s="61">
        <f t="shared" ca="1" si="40"/>
        <v>19656</v>
      </c>
      <c r="N108" s="24">
        <f t="shared" ca="1" si="41"/>
        <v>12344</v>
      </c>
      <c r="P108" s="24">
        <f t="shared" si="42"/>
        <v>541</v>
      </c>
      <c r="Q108" s="25">
        <f t="shared" ca="1" si="43"/>
        <v>498</v>
      </c>
      <c r="R108" s="24">
        <f t="shared" ca="1" si="44"/>
        <v>43</v>
      </c>
      <c r="S108" s="24">
        <f t="shared" ca="1" si="45"/>
        <v>0</v>
      </c>
      <c r="T108" s="24">
        <f t="shared" ca="1" si="46"/>
        <v>498</v>
      </c>
      <c r="U108" s="24">
        <f t="shared" ca="1" si="47"/>
        <v>498</v>
      </c>
      <c r="V108" s="24">
        <f t="shared" ca="1" si="48"/>
        <v>541</v>
      </c>
      <c r="W108" s="25">
        <f t="shared" ca="1" si="49"/>
        <v>464</v>
      </c>
      <c r="X108" s="24">
        <f t="shared" ca="1" si="50"/>
        <v>464</v>
      </c>
      <c r="Y108" s="24">
        <f t="shared" ca="1" si="51"/>
        <v>0</v>
      </c>
      <c r="Z108" s="24">
        <f t="shared" ca="1" si="52"/>
        <v>77</v>
      </c>
      <c r="AA108" s="24">
        <f t="shared" ca="1" si="53"/>
        <v>49640</v>
      </c>
      <c r="AB108" s="59">
        <f t="shared" ca="1" si="54"/>
        <v>32728.5</v>
      </c>
      <c r="AC108" s="24">
        <f t="shared" ca="1" si="55"/>
        <v>16911.5</v>
      </c>
    </row>
    <row r="109" spans="1:29" x14ac:dyDescent="0.35">
      <c r="A109" s="24">
        <f t="shared" si="28"/>
        <v>305</v>
      </c>
      <c r="B109" s="25">
        <f t="shared" ca="1" si="29"/>
        <v>271</v>
      </c>
      <c r="C109" s="24">
        <f t="shared" ca="1" si="30"/>
        <v>34</v>
      </c>
      <c r="D109" s="24">
        <f t="shared" ca="1" si="31"/>
        <v>0</v>
      </c>
      <c r="E109" s="24">
        <f t="shared" ca="1" si="32"/>
        <v>271</v>
      </c>
      <c r="F109" s="24">
        <f t="shared" ca="1" si="33"/>
        <v>271</v>
      </c>
      <c r="G109" s="24">
        <f t="shared" ca="1" si="34"/>
        <v>305</v>
      </c>
      <c r="H109" s="25">
        <f t="shared" ca="1" si="35"/>
        <v>12</v>
      </c>
      <c r="I109" s="24">
        <f t="shared" ca="1" si="36"/>
        <v>12</v>
      </c>
      <c r="J109" s="24">
        <f t="shared" ca="1" si="37"/>
        <v>0</v>
      </c>
      <c r="K109" s="24">
        <f t="shared" ca="1" si="38"/>
        <v>293</v>
      </c>
      <c r="L109" s="24">
        <f t="shared" ca="1" si="39"/>
        <v>34160</v>
      </c>
      <c r="M109" s="61">
        <f t="shared" ca="1" si="40"/>
        <v>24192</v>
      </c>
      <c r="N109" s="24">
        <f t="shared" ca="1" si="41"/>
        <v>9968</v>
      </c>
      <c r="P109" s="24">
        <f t="shared" si="42"/>
        <v>541</v>
      </c>
      <c r="Q109" s="25">
        <f t="shared" ca="1" si="43"/>
        <v>623</v>
      </c>
      <c r="R109" s="24">
        <f t="shared" ca="1" si="44"/>
        <v>0</v>
      </c>
      <c r="S109" s="24">
        <f t="shared" ca="1" si="45"/>
        <v>82</v>
      </c>
      <c r="T109" s="24">
        <f t="shared" ca="1" si="46"/>
        <v>541</v>
      </c>
      <c r="U109" s="24">
        <f t="shared" ca="1" si="47"/>
        <v>623</v>
      </c>
      <c r="V109" s="24">
        <f t="shared" ca="1" si="48"/>
        <v>541</v>
      </c>
      <c r="W109" s="25">
        <f t="shared" ca="1" si="49"/>
        <v>587</v>
      </c>
      <c r="X109" s="24">
        <f t="shared" ca="1" si="50"/>
        <v>623</v>
      </c>
      <c r="Y109" s="24">
        <f t="shared" ca="1" si="51"/>
        <v>46</v>
      </c>
      <c r="Z109" s="24">
        <f t="shared" ca="1" si="52"/>
        <v>0</v>
      </c>
      <c r="AA109" s="24">
        <f t="shared" ca="1" si="53"/>
        <v>58200</v>
      </c>
      <c r="AB109" s="59">
        <f t="shared" ca="1" si="54"/>
        <v>36666</v>
      </c>
      <c r="AC109" s="24">
        <f t="shared" ca="1" si="55"/>
        <v>21534</v>
      </c>
    </row>
    <row r="110" spans="1:29" x14ac:dyDescent="0.35">
      <c r="A110" s="24">
        <f t="shared" si="28"/>
        <v>305</v>
      </c>
      <c r="B110" s="25">
        <f t="shared" ca="1" si="29"/>
        <v>617</v>
      </c>
      <c r="C110" s="24">
        <f t="shared" ca="1" si="30"/>
        <v>0</v>
      </c>
      <c r="D110" s="24">
        <f t="shared" ca="1" si="31"/>
        <v>312</v>
      </c>
      <c r="E110" s="24">
        <f t="shared" ca="1" si="32"/>
        <v>305</v>
      </c>
      <c r="F110" s="24">
        <f t="shared" ca="1" si="33"/>
        <v>617</v>
      </c>
      <c r="G110" s="24">
        <f t="shared" ca="1" si="34"/>
        <v>305</v>
      </c>
      <c r="H110" s="25">
        <f t="shared" ca="1" si="35"/>
        <v>284</v>
      </c>
      <c r="I110" s="24">
        <f t="shared" ca="1" si="36"/>
        <v>596</v>
      </c>
      <c r="J110" s="24">
        <f t="shared" ca="1" si="37"/>
        <v>0</v>
      </c>
      <c r="K110" s="24">
        <f t="shared" ca="1" si="38"/>
        <v>21</v>
      </c>
      <c r="L110" s="24">
        <f t="shared" ca="1" si="39"/>
        <v>90520</v>
      </c>
      <c r="M110" s="61">
        <f t="shared" ca="1" si="40"/>
        <v>38724</v>
      </c>
      <c r="N110" s="24">
        <f t="shared" ca="1" si="41"/>
        <v>51796</v>
      </c>
      <c r="P110" s="24">
        <f t="shared" si="42"/>
        <v>541</v>
      </c>
      <c r="Q110" s="25">
        <f t="shared" ca="1" si="43"/>
        <v>390</v>
      </c>
      <c r="R110" s="24">
        <f t="shared" ca="1" si="44"/>
        <v>151</v>
      </c>
      <c r="S110" s="24">
        <f t="shared" ca="1" si="45"/>
        <v>0</v>
      </c>
      <c r="T110" s="24">
        <f t="shared" ca="1" si="46"/>
        <v>390</v>
      </c>
      <c r="U110" s="24">
        <f t="shared" ca="1" si="47"/>
        <v>390</v>
      </c>
      <c r="V110" s="24">
        <f t="shared" ca="1" si="48"/>
        <v>541</v>
      </c>
      <c r="W110" s="25">
        <f t="shared" ca="1" si="49"/>
        <v>455</v>
      </c>
      <c r="X110" s="24">
        <f t="shared" ca="1" si="50"/>
        <v>455</v>
      </c>
      <c r="Y110" s="24">
        <f t="shared" ca="1" si="51"/>
        <v>0</v>
      </c>
      <c r="Z110" s="24">
        <f t="shared" ca="1" si="52"/>
        <v>86</v>
      </c>
      <c r="AA110" s="24">
        <f t="shared" ca="1" si="53"/>
        <v>43970</v>
      </c>
      <c r="AB110" s="59">
        <f t="shared" ca="1" si="54"/>
        <v>29326.5</v>
      </c>
      <c r="AC110" s="24">
        <f t="shared" ca="1" si="55"/>
        <v>14643.5</v>
      </c>
    </row>
    <row r="111" spans="1:29" x14ac:dyDescent="0.35">
      <c r="A111" s="24">
        <f t="shared" si="28"/>
        <v>305</v>
      </c>
      <c r="B111" s="25">
        <f t="shared" ca="1" si="29"/>
        <v>359</v>
      </c>
      <c r="C111" s="24">
        <f t="shared" ca="1" si="30"/>
        <v>0</v>
      </c>
      <c r="D111" s="24">
        <f t="shared" ca="1" si="31"/>
        <v>54</v>
      </c>
      <c r="E111" s="24">
        <f t="shared" ca="1" si="32"/>
        <v>305</v>
      </c>
      <c r="F111" s="24">
        <f t="shared" ca="1" si="33"/>
        <v>359</v>
      </c>
      <c r="G111" s="24">
        <f t="shared" ca="1" si="34"/>
        <v>305</v>
      </c>
      <c r="H111" s="25">
        <f t="shared" ca="1" si="35"/>
        <v>180</v>
      </c>
      <c r="I111" s="24">
        <f t="shared" ca="1" si="36"/>
        <v>234</v>
      </c>
      <c r="J111" s="24">
        <f t="shared" ca="1" si="37"/>
        <v>0</v>
      </c>
      <c r="K111" s="24">
        <f t="shared" ca="1" si="38"/>
        <v>125</v>
      </c>
      <c r="L111" s="24">
        <f t="shared" ca="1" si="39"/>
        <v>56400</v>
      </c>
      <c r="M111" s="61">
        <f t="shared" ca="1" si="40"/>
        <v>27888</v>
      </c>
      <c r="N111" s="24">
        <f t="shared" ca="1" si="41"/>
        <v>28512</v>
      </c>
      <c r="P111" s="24">
        <f t="shared" si="42"/>
        <v>541</v>
      </c>
      <c r="Q111" s="25">
        <f t="shared" ca="1" si="43"/>
        <v>470</v>
      </c>
      <c r="R111" s="24">
        <f t="shared" ca="1" si="44"/>
        <v>71</v>
      </c>
      <c r="S111" s="24">
        <f t="shared" ca="1" si="45"/>
        <v>0</v>
      </c>
      <c r="T111" s="24">
        <f t="shared" ca="1" si="46"/>
        <v>470</v>
      </c>
      <c r="U111" s="24">
        <f t="shared" ca="1" si="47"/>
        <v>470</v>
      </c>
      <c r="V111" s="24">
        <f t="shared" ca="1" si="48"/>
        <v>541</v>
      </c>
      <c r="W111" s="25">
        <f t="shared" ca="1" si="49"/>
        <v>380</v>
      </c>
      <c r="X111" s="24">
        <f t="shared" ca="1" si="50"/>
        <v>380</v>
      </c>
      <c r="Y111" s="24">
        <f t="shared" ca="1" si="51"/>
        <v>0</v>
      </c>
      <c r="Z111" s="24">
        <f t="shared" ca="1" si="52"/>
        <v>161</v>
      </c>
      <c r="AA111" s="24">
        <f t="shared" ca="1" si="53"/>
        <v>45720</v>
      </c>
      <c r="AB111" s="59">
        <f t="shared" ca="1" si="54"/>
        <v>31846.5</v>
      </c>
      <c r="AC111" s="24">
        <f t="shared" ca="1" si="55"/>
        <v>13873.5</v>
      </c>
    </row>
    <row r="112" spans="1:29" x14ac:dyDescent="0.35">
      <c r="A112" s="24">
        <f t="shared" si="28"/>
        <v>305</v>
      </c>
      <c r="B112" s="25">
        <f t="shared" ca="1" si="29"/>
        <v>337</v>
      </c>
      <c r="C112" s="24">
        <f t="shared" ca="1" si="30"/>
        <v>0</v>
      </c>
      <c r="D112" s="24">
        <f t="shared" ca="1" si="31"/>
        <v>32</v>
      </c>
      <c r="E112" s="24">
        <f t="shared" ca="1" si="32"/>
        <v>305</v>
      </c>
      <c r="F112" s="24">
        <f t="shared" ca="1" si="33"/>
        <v>337</v>
      </c>
      <c r="G112" s="24">
        <f t="shared" ca="1" si="34"/>
        <v>305</v>
      </c>
      <c r="H112" s="25">
        <f t="shared" ca="1" si="35"/>
        <v>135</v>
      </c>
      <c r="I112" s="24">
        <f t="shared" ca="1" si="36"/>
        <v>167</v>
      </c>
      <c r="J112" s="24">
        <f t="shared" ca="1" si="37"/>
        <v>0</v>
      </c>
      <c r="K112" s="24">
        <f t="shared" ca="1" si="38"/>
        <v>170</v>
      </c>
      <c r="L112" s="24">
        <f t="shared" ca="1" si="39"/>
        <v>50600</v>
      </c>
      <c r="M112" s="61">
        <f t="shared" ca="1" si="40"/>
        <v>26964</v>
      </c>
      <c r="N112" s="24">
        <f t="shared" ca="1" si="41"/>
        <v>23636</v>
      </c>
      <c r="P112" s="24">
        <f t="shared" si="42"/>
        <v>541</v>
      </c>
      <c r="Q112" s="25">
        <f t="shared" ca="1" si="43"/>
        <v>463</v>
      </c>
      <c r="R112" s="24">
        <f t="shared" ca="1" si="44"/>
        <v>78</v>
      </c>
      <c r="S112" s="24">
        <f t="shared" ca="1" si="45"/>
        <v>0</v>
      </c>
      <c r="T112" s="24">
        <f t="shared" ca="1" si="46"/>
        <v>463</v>
      </c>
      <c r="U112" s="24">
        <f t="shared" ca="1" si="47"/>
        <v>463</v>
      </c>
      <c r="V112" s="24">
        <f t="shared" ca="1" si="48"/>
        <v>541</v>
      </c>
      <c r="W112" s="25">
        <f t="shared" ca="1" si="49"/>
        <v>742</v>
      </c>
      <c r="X112" s="24">
        <f t="shared" ca="1" si="50"/>
        <v>541</v>
      </c>
      <c r="Y112" s="24">
        <f t="shared" ca="1" si="51"/>
        <v>201</v>
      </c>
      <c r="Z112" s="24">
        <f t="shared" ca="1" si="52"/>
        <v>0</v>
      </c>
      <c r="AA112" s="24">
        <f t="shared" ca="1" si="53"/>
        <v>50200</v>
      </c>
      <c r="AB112" s="59">
        <f t="shared" ca="1" si="54"/>
        <v>31626</v>
      </c>
      <c r="AC112" s="24">
        <f t="shared" ca="1" si="55"/>
        <v>18574</v>
      </c>
    </row>
    <row r="113" spans="1:29" x14ac:dyDescent="0.35">
      <c r="A113" s="24">
        <f t="shared" si="28"/>
        <v>305</v>
      </c>
      <c r="B113" s="25">
        <f t="shared" ca="1" si="29"/>
        <v>309</v>
      </c>
      <c r="C113" s="24">
        <f t="shared" ca="1" si="30"/>
        <v>0</v>
      </c>
      <c r="D113" s="24">
        <f t="shared" ca="1" si="31"/>
        <v>4</v>
      </c>
      <c r="E113" s="24">
        <f t="shared" ca="1" si="32"/>
        <v>305</v>
      </c>
      <c r="F113" s="24">
        <f t="shared" ca="1" si="33"/>
        <v>309</v>
      </c>
      <c r="G113" s="24">
        <f t="shared" ca="1" si="34"/>
        <v>305</v>
      </c>
      <c r="H113" s="25">
        <f t="shared" ca="1" si="35"/>
        <v>228</v>
      </c>
      <c r="I113" s="24">
        <f t="shared" ca="1" si="36"/>
        <v>232</v>
      </c>
      <c r="J113" s="24">
        <f t="shared" ca="1" si="37"/>
        <v>0</v>
      </c>
      <c r="K113" s="24">
        <f t="shared" ca="1" si="38"/>
        <v>77</v>
      </c>
      <c r="L113" s="24">
        <f t="shared" ca="1" si="39"/>
        <v>55240</v>
      </c>
      <c r="M113" s="61">
        <f t="shared" ca="1" si="40"/>
        <v>25788</v>
      </c>
      <c r="N113" s="24">
        <f t="shared" ca="1" si="41"/>
        <v>29452</v>
      </c>
      <c r="P113" s="24">
        <f t="shared" si="42"/>
        <v>541</v>
      </c>
      <c r="Q113" s="25">
        <f t="shared" ca="1" si="43"/>
        <v>196</v>
      </c>
      <c r="R113" s="24">
        <f t="shared" ca="1" si="44"/>
        <v>345</v>
      </c>
      <c r="S113" s="24">
        <f t="shared" ca="1" si="45"/>
        <v>0</v>
      </c>
      <c r="T113" s="24">
        <f t="shared" ca="1" si="46"/>
        <v>196</v>
      </c>
      <c r="U113" s="24">
        <f t="shared" ca="1" si="47"/>
        <v>196</v>
      </c>
      <c r="V113" s="24">
        <f t="shared" ca="1" si="48"/>
        <v>541</v>
      </c>
      <c r="W113" s="25">
        <f t="shared" ca="1" si="49"/>
        <v>476</v>
      </c>
      <c r="X113" s="24">
        <f t="shared" ca="1" si="50"/>
        <v>476</v>
      </c>
      <c r="Y113" s="24">
        <f t="shared" ca="1" si="51"/>
        <v>0</v>
      </c>
      <c r="Z113" s="24">
        <f t="shared" ca="1" si="52"/>
        <v>65</v>
      </c>
      <c r="AA113" s="24">
        <f t="shared" ca="1" si="53"/>
        <v>34900</v>
      </c>
      <c r="AB113" s="59">
        <f t="shared" ca="1" si="54"/>
        <v>23215.5</v>
      </c>
      <c r="AC113" s="24">
        <f t="shared" ca="1" si="55"/>
        <v>11684.5</v>
      </c>
    </row>
    <row r="114" spans="1:29" x14ac:dyDescent="0.35">
      <c r="A114" s="24">
        <f t="shared" si="28"/>
        <v>305</v>
      </c>
      <c r="B114" s="25">
        <f t="shared" ca="1" si="29"/>
        <v>84</v>
      </c>
      <c r="C114" s="24">
        <f t="shared" ca="1" si="30"/>
        <v>221</v>
      </c>
      <c r="D114" s="24">
        <f t="shared" ca="1" si="31"/>
        <v>0</v>
      </c>
      <c r="E114" s="24">
        <f t="shared" ca="1" si="32"/>
        <v>84</v>
      </c>
      <c r="F114" s="24">
        <f t="shared" ca="1" si="33"/>
        <v>84</v>
      </c>
      <c r="G114" s="24">
        <f t="shared" ca="1" si="34"/>
        <v>305</v>
      </c>
      <c r="H114" s="25">
        <f t="shared" ca="1" si="35"/>
        <v>246</v>
      </c>
      <c r="I114" s="24">
        <f t="shared" ca="1" si="36"/>
        <v>246</v>
      </c>
      <c r="J114" s="24">
        <f t="shared" ca="1" si="37"/>
        <v>0</v>
      </c>
      <c r="K114" s="24">
        <f t="shared" ca="1" si="38"/>
        <v>59</v>
      </c>
      <c r="L114" s="24">
        <f t="shared" ca="1" si="39"/>
        <v>34180</v>
      </c>
      <c r="M114" s="61">
        <f t="shared" ca="1" si="40"/>
        <v>16338</v>
      </c>
      <c r="N114" s="24">
        <f t="shared" ca="1" si="41"/>
        <v>17842</v>
      </c>
      <c r="P114" s="24">
        <f t="shared" si="42"/>
        <v>541</v>
      </c>
      <c r="Q114" s="25">
        <f t="shared" ca="1" si="43"/>
        <v>396</v>
      </c>
      <c r="R114" s="24">
        <f t="shared" ca="1" si="44"/>
        <v>145</v>
      </c>
      <c r="S114" s="24">
        <f t="shared" ca="1" si="45"/>
        <v>0</v>
      </c>
      <c r="T114" s="24">
        <f t="shared" ca="1" si="46"/>
        <v>396</v>
      </c>
      <c r="U114" s="24">
        <f t="shared" ca="1" si="47"/>
        <v>396</v>
      </c>
      <c r="V114" s="24">
        <f t="shared" ca="1" si="48"/>
        <v>541</v>
      </c>
      <c r="W114" s="25">
        <f t="shared" ca="1" si="49"/>
        <v>689</v>
      </c>
      <c r="X114" s="24">
        <f t="shared" ca="1" si="50"/>
        <v>541</v>
      </c>
      <c r="Y114" s="24">
        <f t="shared" ca="1" si="51"/>
        <v>148</v>
      </c>
      <c r="Z114" s="24">
        <f t="shared" ca="1" si="52"/>
        <v>0</v>
      </c>
      <c r="AA114" s="24">
        <f t="shared" ca="1" si="53"/>
        <v>46850</v>
      </c>
      <c r="AB114" s="59">
        <f t="shared" ca="1" si="54"/>
        <v>29515.5</v>
      </c>
      <c r="AC114" s="24">
        <f t="shared" ca="1" si="55"/>
        <v>17334.5</v>
      </c>
    </row>
    <row r="115" spans="1:29" x14ac:dyDescent="0.35">
      <c r="A115" s="24">
        <f t="shared" si="28"/>
        <v>305</v>
      </c>
      <c r="B115" s="25">
        <f t="shared" ca="1" si="29"/>
        <v>0</v>
      </c>
      <c r="C115" s="24">
        <f t="shared" ca="1" si="30"/>
        <v>305</v>
      </c>
      <c r="D115" s="24">
        <f t="shared" ca="1" si="31"/>
        <v>0</v>
      </c>
      <c r="E115" s="24">
        <f t="shared" ca="1" si="32"/>
        <v>0</v>
      </c>
      <c r="F115" s="24">
        <f t="shared" ca="1" si="33"/>
        <v>0</v>
      </c>
      <c r="G115" s="24">
        <f t="shared" ca="1" si="34"/>
        <v>305</v>
      </c>
      <c r="H115" s="25">
        <f t="shared" ca="1" si="35"/>
        <v>104</v>
      </c>
      <c r="I115" s="24">
        <f t="shared" ca="1" si="36"/>
        <v>104</v>
      </c>
      <c r="J115" s="24">
        <f t="shared" ca="1" si="37"/>
        <v>0</v>
      </c>
      <c r="K115" s="24">
        <f t="shared" ca="1" si="38"/>
        <v>201</v>
      </c>
      <c r="L115" s="24">
        <f t="shared" ca="1" si="39"/>
        <v>14420</v>
      </c>
      <c r="M115" s="61">
        <f t="shared" ca="1" si="40"/>
        <v>12810</v>
      </c>
      <c r="N115" s="24">
        <f t="shared" ca="1" si="41"/>
        <v>1610</v>
      </c>
      <c r="P115" s="24">
        <f t="shared" si="42"/>
        <v>541</v>
      </c>
      <c r="Q115" s="25">
        <f t="shared" ca="1" si="43"/>
        <v>530</v>
      </c>
      <c r="R115" s="24">
        <f t="shared" ca="1" si="44"/>
        <v>11</v>
      </c>
      <c r="S115" s="24">
        <f t="shared" ca="1" si="45"/>
        <v>0</v>
      </c>
      <c r="T115" s="24">
        <f t="shared" ca="1" si="46"/>
        <v>530</v>
      </c>
      <c r="U115" s="24">
        <f t="shared" ca="1" si="47"/>
        <v>530</v>
      </c>
      <c r="V115" s="24">
        <f t="shared" ca="1" si="48"/>
        <v>541</v>
      </c>
      <c r="W115" s="25">
        <f t="shared" ca="1" si="49"/>
        <v>207</v>
      </c>
      <c r="X115" s="24">
        <f t="shared" ca="1" si="50"/>
        <v>207</v>
      </c>
      <c r="Y115" s="24">
        <f t="shared" ca="1" si="51"/>
        <v>0</v>
      </c>
      <c r="Z115" s="24">
        <f t="shared" ca="1" si="52"/>
        <v>334</v>
      </c>
      <c r="AA115" s="24">
        <f t="shared" ca="1" si="53"/>
        <v>43530</v>
      </c>
      <c r="AB115" s="59">
        <f t="shared" ca="1" si="54"/>
        <v>33736.5</v>
      </c>
      <c r="AC115" s="24">
        <f t="shared" ca="1" si="55"/>
        <v>9793.5</v>
      </c>
    </row>
    <row r="116" spans="1:29" x14ac:dyDescent="0.35">
      <c r="A116" s="24">
        <f t="shared" si="28"/>
        <v>305</v>
      </c>
      <c r="B116" s="25">
        <f t="shared" ca="1" si="29"/>
        <v>480</v>
      </c>
      <c r="C116" s="24">
        <f t="shared" ca="1" si="30"/>
        <v>0</v>
      </c>
      <c r="D116" s="24">
        <f t="shared" ca="1" si="31"/>
        <v>175</v>
      </c>
      <c r="E116" s="24">
        <f t="shared" ca="1" si="32"/>
        <v>305</v>
      </c>
      <c r="F116" s="24">
        <f t="shared" ca="1" si="33"/>
        <v>480</v>
      </c>
      <c r="G116" s="24">
        <f t="shared" ca="1" si="34"/>
        <v>305</v>
      </c>
      <c r="H116" s="25">
        <f t="shared" ca="1" si="35"/>
        <v>138</v>
      </c>
      <c r="I116" s="24">
        <f t="shared" ca="1" si="36"/>
        <v>313</v>
      </c>
      <c r="J116" s="24">
        <f t="shared" ca="1" si="37"/>
        <v>0</v>
      </c>
      <c r="K116" s="24">
        <f t="shared" ca="1" si="38"/>
        <v>167</v>
      </c>
      <c r="L116" s="24">
        <f t="shared" ca="1" si="39"/>
        <v>65140</v>
      </c>
      <c r="M116" s="61">
        <f t="shared" ca="1" si="40"/>
        <v>32970</v>
      </c>
      <c r="N116" s="24">
        <f t="shared" ca="1" si="41"/>
        <v>32170</v>
      </c>
      <c r="P116" s="24">
        <f t="shared" si="42"/>
        <v>541</v>
      </c>
      <c r="Q116" s="25">
        <f t="shared" ca="1" si="43"/>
        <v>345</v>
      </c>
      <c r="R116" s="24">
        <f t="shared" ca="1" si="44"/>
        <v>196</v>
      </c>
      <c r="S116" s="24">
        <f t="shared" ca="1" si="45"/>
        <v>0</v>
      </c>
      <c r="T116" s="24">
        <f t="shared" ca="1" si="46"/>
        <v>345</v>
      </c>
      <c r="U116" s="24">
        <f t="shared" ca="1" si="47"/>
        <v>345</v>
      </c>
      <c r="V116" s="24">
        <f t="shared" ca="1" si="48"/>
        <v>541</v>
      </c>
      <c r="W116" s="25">
        <f t="shared" ca="1" si="49"/>
        <v>680</v>
      </c>
      <c r="X116" s="24">
        <f t="shared" ca="1" si="50"/>
        <v>541</v>
      </c>
      <c r="Y116" s="24">
        <f t="shared" ca="1" si="51"/>
        <v>139</v>
      </c>
      <c r="Z116" s="24">
        <f t="shared" ca="1" si="52"/>
        <v>0</v>
      </c>
      <c r="AA116" s="24">
        <f t="shared" ca="1" si="53"/>
        <v>44300</v>
      </c>
      <c r="AB116" s="59">
        <f t="shared" ca="1" si="54"/>
        <v>27909</v>
      </c>
      <c r="AC116" s="24">
        <f t="shared" ca="1" si="55"/>
        <v>16391</v>
      </c>
    </row>
    <row r="117" spans="1:29" x14ac:dyDescent="0.35">
      <c r="A117" s="24">
        <f t="shared" si="28"/>
        <v>305</v>
      </c>
      <c r="B117" s="25">
        <f t="shared" ca="1" si="29"/>
        <v>77</v>
      </c>
      <c r="C117" s="24">
        <f t="shared" ca="1" si="30"/>
        <v>228</v>
      </c>
      <c r="D117" s="24">
        <f t="shared" ca="1" si="31"/>
        <v>0</v>
      </c>
      <c r="E117" s="24">
        <f t="shared" ca="1" si="32"/>
        <v>77</v>
      </c>
      <c r="F117" s="24">
        <f t="shared" ca="1" si="33"/>
        <v>77</v>
      </c>
      <c r="G117" s="24">
        <f t="shared" ca="1" si="34"/>
        <v>305</v>
      </c>
      <c r="H117" s="25">
        <f t="shared" ca="1" si="35"/>
        <v>378</v>
      </c>
      <c r="I117" s="24">
        <f t="shared" ca="1" si="36"/>
        <v>305</v>
      </c>
      <c r="J117" s="24">
        <f t="shared" ca="1" si="37"/>
        <v>73</v>
      </c>
      <c r="K117" s="24">
        <f t="shared" ca="1" si="38"/>
        <v>0</v>
      </c>
      <c r="L117" s="24">
        <f t="shared" ca="1" si="39"/>
        <v>38200</v>
      </c>
      <c r="M117" s="61">
        <f t="shared" ca="1" si="40"/>
        <v>16044</v>
      </c>
      <c r="N117" s="24">
        <f t="shared" ca="1" si="41"/>
        <v>22156</v>
      </c>
      <c r="P117" s="24">
        <f t="shared" si="42"/>
        <v>541</v>
      </c>
      <c r="Q117" s="25">
        <f t="shared" ca="1" si="43"/>
        <v>678</v>
      </c>
      <c r="R117" s="24">
        <f t="shared" ca="1" si="44"/>
        <v>0</v>
      </c>
      <c r="S117" s="24">
        <f t="shared" ca="1" si="45"/>
        <v>137</v>
      </c>
      <c r="T117" s="24">
        <f t="shared" ca="1" si="46"/>
        <v>541</v>
      </c>
      <c r="U117" s="24">
        <f t="shared" ca="1" si="47"/>
        <v>678</v>
      </c>
      <c r="V117" s="24">
        <f t="shared" ca="1" si="48"/>
        <v>541</v>
      </c>
      <c r="W117" s="25">
        <f t="shared" ca="1" si="49"/>
        <v>460</v>
      </c>
      <c r="X117" s="24">
        <f t="shared" ca="1" si="50"/>
        <v>597</v>
      </c>
      <c r="Y117" s="24">
        <f t="shared" ca="1" si="51"/>
        <v>0</v>
      </c>
      <c r="Z117" s="24">
        <f t="shared" ca="1" si="52"/>
        <v>81</v>
      </c>
      <c r="AA117" s="24">
        <f t="shared" ca="1" si="53"/>
        <v>58520</v>
      </c>
      <c r="AB117" s="59">
        <f t="shared" ca="1" si="54"/>
        <v>38398.5</v>
      </c>
      <c r="AC117" s="24">
        <f t="shared" ca="1" si="55"/>
        <v>20121.5</v>
      </c>
    </row>
    <row r="118" spans="1:29" x14ac:dyDescent="0.35">
      <c r="A118" s="24">
        <f t="shared" si="28"/>
        <v>305</v>
      </c>
      <c r="B118" s="25">
        <f t="shared" ca="1" si="29"/>
        <v>289</v>
      </c>
      <c r="C118" s="24">
        <f t="shared" ca="1" si="30"/>
        <v>16</v>
      </c>
      <c r="D118" s="24">
        <f t="shared" ca="1" si="31"/>
        <v>0</v>
      </c>
      <c r="E118" s="24">
        <f t="shared" ca="1" si="32"/>
        <v>289</v>
      </c>
      <c r="F118" s="24">
        <f t="shared" ca="1" si="33"/>
        <v>289</v>
      </c>
      <c r="G118" s="24">
        <f t="shared" ca="1" si="34"/>
        <v>305</v>
      </c>
      <c r="H118" s="25">
        <f t="shared" ca="1" si="35"/>
        <v>0</v>
      </c>
      <c r="I118" s="24">
        <f t="shared" ca="1" si="36"/>
        <v>0</v>
      </c>
      <c r="J118" s="24">
        <f t="shared" ca="1" si="37"/>
        <v>0</v>
      </c>
      <c r="K118" s="24">
        <f t="shared" ca="1" si="38"/>
        <v>305</v>
      </c>
      <c r="L118" s="24">
        <f t="shared" ca="1" si="39"/>
        <v>35000</v>
      </c>
      <c r="M118" s="61">
        <f t="shared" ca="1" si="40"/>
        <v>24948</v>
      </c>
      <c r="N118" s="24">
        <f t="shared" ca="1" si="41"/>
        <v>10052</v>
      </c>
      <c r="P118" s="24">
        <f t="shared" si="42"/>
        <v>541</v>
      </c>
      <c r="Q118" s="25">
        <f t="shared" ca="1" si="43"/>
        <v>564</v>
      </c>
      <c r="R118" s="24">
        <f t="shared" ca="1" si="44"/>
        <v>0</v>
      </c>
      <c r="S118" s="24">
        <f t="shared" ca="1" si="45"/>
        <v>23</v>
      </c>
      <c r="T118" s="24">
        <f t="shared" ca="1" si="46"/>
        <v>541</v>
      </c>
      <c r="U118" s="24">
        <f t="shared" ca="1" si="47"/>
        <v>564</v>
      </c>
      <c r="V118" s="24">
        <f t="shared" ca="1" si="48"/>
        <v>541</v>
      </c>
      <c r="W118" s="25">
        <f t="shared" ca="1" si="49"/>
        <v>662</v>
      </c>
      <c r="X118" s="24">
        <f t="shared" ca="1" si="50"/>
        <v>564</v>
      </c>
      <c r="Y118" s="24">
        <f t="shared" ca="1" si="51"/>
        <v>121</v>
      </c>
      <c r="Z118" s="24">
        <f t="shared" ca="1" si="52"/>
        <v>0</v>
      </c>
      <c r="AA118" s="24">
        <f t="shared" ca="1" si="53"/>
        <v>55250</v>
      </c>
      <c r="AB118" s="59">
        <f t="shared" ca="1" si="54"/>
        <v>34807.5</v>
      </c>
      <c r="AC118" s="24">
        <f t="shared" ca="1" si="55"/>
        <v>20442.5</v>
      </c>
    </row>
    <row r="119" spans="1:29" x14ac:dyDescent="0.35">
      <c r="A119" s="24">
        <f t="shared" si="28"/>
        <v>305</v>
      </c>
      <c r="B119" s="25">
        <f t="shared" ca="1" si="29"/>
        <v>170</v>
      </c>
      <c r="C119" s="24">
        <f t="shared" ca="1" si="30"/>
        <v>135</v>
      </c>
      <c r="D119" s="24">
        <f t="shared" ca="1" si="31"/>
        <v>0</v>
      </c>
      <c r="E119" s="24">
        <f t="shared" ca="1" si="32"/>
        <v>170</v>
      </c>
      <c r="F119" s="24">
        <f t="shared" ca="1" si="33"/>
        <v>170</v>
      </c>
      <c r="G119" s="24">
        <f t="shared" ca="1" si="34"/>
        <v>305</v>
      </c>
      <c r="H119" s="25">
        <f t="shared" ca="1" si="35"/>
        <v>100</v>
      </c>
      <c r="I119" s="24">
        <f t="shared" ca="1" si="36"/>
        <v>100</v>
      </c>
      <c r="J119" s="24">
        <f t="shared" ca="1" si="37"/>
        <v>0</v>
      </c>
      <c r="K119" s="24">
        <f t="shared" ca="1" si="38"/>
        <v>205</v>
      </c>
      <c r="L119" s="24">
        <f t="shared" ca="1" si="39"/>
        <v>31100</v>
      </c>
      <c r="M119" s="61">
        <f t="shared" ca="1" si="40"/>
        <v>19950</v>
      </c>
      <c r="N119" s="24">
        <f t="shared" ca="1" si="41"/>
        <v>11150</v>
      </c>
      <c r="P119" s="24">
        <f t="shared" si="42"/>
        <v>541</v>
      </c>
      <c r="Q119" s="25">
        <f t="shared" ca="1" si="43"/>
        <v>580</v>
      </c>
      <c r="R119" s="24">
        <f t="shared" ca="1" si="44"/>
        <v>0</v>
      </c>
      <c r="S119" s="24">
        <f t="shared" ca="1" si="45"/>
        <v>39</v>
      </c>
      <c r="T119" s="24">
        <f t="shared" ca="1" si="46"/>
        <v>541</v>
      </c>
      <c r="U119" s="24">
        <f t="shared" ca="1" si="47"/>
        <v>580</v>
      </c>
      <c r="V119" s="24">
        <f t="shared" ca="1" si="48"/>
        <v>541</v>
      </c>
      <c r="W119" s="25">
        <f t="shared" ca="1" si="49"/>
        <v>281</v>
      </c>
      <c r="X119" s="24">
        <f t="shared" ca="1" si="50"/>
        <v>320</v>
      </c>
      <c r="Y119" s="24">
        <f t="shared" ca="1" si="51"/>
        <v>0</v>
      </c>
      <c r="Z119" s="24">
        <f t="shared" ca="1" si="52"/>
        <v>260</v>
      </c>
      <c r="AA119" s="24">
        <f t="shared" ca="1" si="53"/>
        <v>48250</v>
      </c>
      <c r="AB119" s="59">
        <f t="shared" ca="1" si="54"/>
        <v>35311.5</v>
      </c>
      <c r="AC119" s="24">
        <f t="shared" ca="1" si="55"/>
        <v>12938.5</v>
      </c>
    </row>
    <row r="120" spans="1:29" x14ac:dyDescent="0.35">
      <c r="A120" s="24">
        <f t="shared" si="28"/>
        <v>305</v>
      </c>
      <c r="B120" s="25">
        <f t="shared" ca="1" si="29"/>
        <v>420</v>
      </c>
      <c r="C120" s="24">
        <f t="shared" ca="1" si="30"/>
        <v>0</v>
      </c>
      <c r="D120" s="24">
        <f t="shared" ca="1" si="31"/>
        <v>115</v>
      </c>
      <c r="E120" s="24">
        <f t="shared" ca="1" si="32"/>
        <v>305</v>
      </c>
      <c r="F120" s="24">
        <f t="shared" ca="1" si="33"/>
        <v>420</v>
      </c>
      <c r="G120" s="24">
        <f t="shared" ca="1" si="34"/>
        <v>305</v>
      </c>
      <c r="H120" s="25">
        <f t="shared" ca="1" si="35"/>
        <v>117</v>
      </c>
      <c r="I120" s="24">
        <f t="shared" ca="1" si="36"/>
        <v>232</v>
      </c>
      <c r="J120" s="24">
        <f t="shared" ca="1" si="37"/>
        <v>0</v>
      </c>
      <c r="K120" s="24">
        <f t="shared" ca="1" si="38"/>
        <v>188</v>
      </c>
      <c r="L120" s="24">
        <f t="shared" ca="1" si="39"/>
        <v>57460</v>
      </c>
      <c r="M120" s="61">
        <f t="shared" ca="1" si="40"/>
        <v>30450</v>
      </c>
      <c r="N120" s="24">
        <f t="shared" ca="1" si="41"/>
        <v>27010</v>
      </c>
      <c r="P120" s="24">
        <f t="shared" si="42"/>
        <v>541</v>
      </c>
      <c r="Q120" s="25">
        <f t="shared" ca="1" si="43"/>
        <v>306</v>
      </c>
      <c r="R120" s="24">
        <f t="shared" ca="1" si="44"/>
        <v>235</v>
      </c>
      <c r="S120" s="24">
        <f t="shared" ca="1" si="45"/>
        <v>0</v>
      </c>
      <c r="T120" s="24">
        <f t="shared" ca="1" si="46"/>
        <v>306</v>
      </c>
      <c r="U120" s="24">
        <f t="shared" ca="1" si="47"/>
        <v>306</v>
      </c>
      <c r="V120" s="24">
        <f t="shared" ca="1" si="48"/>
        <v>541</v>
      </c>
      <c r="W120" s="25">
        <f t="shared" ca="1" si="49"/>
        <v>497</v>
      </c>
      <c r="X120" s="24">
        <f t="shared" ca="1" si="50"/>
        <v>497</v>
      </c>
      <c r="Y120" s="24">
        <f t="shared" ca="1" si="51"/>
        <v>0</v>
      </c>
      <c r="Z120" s="24">
        <f t="shared" ca="1" si="52"/>
        <v>44</v>
      </c>
      <c r="AA120" s="24">
        <f t="shared" ca="1" si="53"/>
        <v>41030</v>
      </c>
      <c r="AB120" s="59">
        <f t="shared" ca="1" si="54"/>
        <v>26680.5</v>
      </c>
      <c r="AC120" s="24">
        <f t="shared" ca="1" si="55"/>
        <v>14349.5</v>
      </c>
    </row>
    <row r="121" spans="1:29" x14ac:dyDescent="0.35">
      <c r="A121" s="24">
        <f t="shared" si="28"/>
        <v>305</v>
      </c>
      <c r="B121" s="25">
        <f t="shared" ca="1" si="29"/>
        <v>38</v>
      </c>
      <c r="C121" s="24">
        <f t="shared" ca="1" si="30"/>
        <v>267</v>
      </c>
      <c r="D121" s="24">
        <f t="shared" ca="1" si="31"/>
        <v>0</v>
      </c>
      <c r="E121" s="24">
        <f t="shared" ca="1" si="32"/>
        <v>38</v>
      </c>
      <c r="F121" s="24">
        <f t="shared" ca="1" si="33"/>
        <v>38</v>
      </c>
      <c r="G121" s="24">
        <f t="shared" ca="1" si="34"/>
        <v>305</v>
      </c>
      <c r="H121" s="25">
        <f t="shared" ca="1" si="35"/>
        <v>449</v>
      </c>
      <c r="I121" s="24">
        <f t="shared" ca="1" si="36"/>
        <v>305</v>
      </c>
      <c r="J121" s="24">
        <f t="shared" ca="1" si="37"/>
        <v>144</v>
      </c>
      <c r="K121" s="24">
        <f t="shared" ca="1" si="38"/>
        <v>0</v>
      </c>
      <c r="L121" s="24">
        <f t="shared" ca="1" si="39"/>
        <v>34300</v>
      </c>
      <c r="M121" s="61">
        <f t="shared" ca="1" si="40"/>
        <v>14406</v>
      </c>
      <c r="N121" s="24">
        <f t="shared" ca="1" si="41"/>
        <v>19894</v>
      </c>
      <c r="P121" s="24">
        <f t="shared" si="42"/>
        <v>541</v>
      </c>
      <c r="Q121" s="25">
        <f t="shared" ca="1" si="43"/>
        <v>638</v>
      </c>
      <c r="R121" s="24">
        <f t="shared" ca="1" si="44"/>
        <v>0</v>
      </c>
      <c r="S121" s="24">
        <f t="shared" ca="1" si="45"/>
        <v>97</v>
      </c>
      <c r="T121" s="24">
        <f t="shared" ca="1" si="46"/>
        <v>541</v>
      </c>
      <c r="U121" s="24">
        <f t="shared" ca="1" si="47"/>
        <v>638</v>
      </c>
      <c r="V121" s="24">
        <f t="shared" ca="1" si="48"/>
        <v>541</v>
      </c>
      <c r="W121" s="25">
        <f t="shared" ca="1" si="49"/>
        <v>333</v>
      </c>
      <c r="X121" s="24">
        <f t="shared" ca="1" si="50"/>
        <v>430</v>
      </c>
      <c r="Y121" s="24">
        <f t="shared" ca="1" si="51"/>
        <v>0</v>
      </c>
      <c r="Z121" s="24">
        <f t="shared" ca="1" si="52"/>
        <v>208</v>
      </c>
      <c r="AA121" s="24">
        <f t="shared" ca="1" si="53"/>
        <v>52710</v>
      </c>
      <c r="AB121" s="59">
        <f t="shared" ca="1" si="54"/>
        <v>37138.5</v>
      </c>
      <c r="AC121" s="24">
        <f t="shared" ca="1" si="55"/>
        <v>15571.5</v>
      </c>
    </row>
    <row r="122" spans="1:29" x14ac:dyDescent="0.35">
      <c r="A122" s="24">
        <f t="shared" si="28"/>
        <v>305</v>
      </c>
      <c r="B122" s="25">
        <f t="shared" ca="1" si="29"/>
        <v>89</v>
      </c>
      <c r="C122" s="24">
        <f t="shared" ca="1" si="30"/>
        <v>216</v>
      </c>
      <c r="D122" s="24">
        <f t="shared" ca="1" si="31"/>
        <v>0</v>
      </c>
      <c r="E122" s="24">
        <f t="shared" ca="1" si="32"/>
        <v>89</v>
      </c>
      <c r="F122" s="24">
        <f t="shared" ca="1" si="33"/>
        <v>89</v>
      </c>
      <c r="G122" s="24">
        <f t="shared" ca="1" si="34"/>
        <v>305</v>
      </c>
      <c r="H122" s="25">
        <f t="shared" ca="1" si="35"/>
        <v>301</v>
      </c>
      <c r="I122" s="24">
        <f t="shared" ca="1" si="36"/>
        <v>301</v>
      </c>
      <c r="J122" s="24">
        <f t="shared" ca="1" si="37"/>
        <v>0</v>
      </c>
      <c r="K122" s="24">
        <f t="shared" ca="1" si="38"/>
        <v>4</v>
      </c>
      <c r="L122" s="24">
        <f t="shared" ca="1" si="39"/>
        <v>39080</v>
      </c>
      <c r="M122" s="61">
        <f t="shared" ca="1" si="40"/>
        <v>16548</v>
      </c>
      <c r="N122" s="24">
        <f t="shared" ca="1" si="41"/>
        <v>22532</v>
      </c>
      <c r="P122" s="24">
        <f t="shared" si="42"/>
        <v>541</v>
      </c>
      <c r="Q122" s="25">
        <f t="shared" ca="1" si="43"/>
        <v>379</v>
      </c>
      <c r="R122" s="24">
        <f t="shared" ca="1" si="44"/>
        <v>162</v>
      </c>
      <c r="S122" s="24">
        <f t="shared" ca="1" si="45"/>
        <v>0</v>
      </c>
      <c r="T122" s="24">
        <f t="shared" ca="1" si="46"/>
        <v>379</v>
      </c>
      <c r="U122" s="24">
        <f t="shared" ca="1" si="47"/>
        <v>379</v>
      </c>
      <c r="V122" s="24">
        <f t="shared" ca="1" si="48"/>
        <v>541</v>
      </c>
      <c r="W122" s="25">
        <f t="shared" ca="1" si="49"/>
        <v>389</v>
      </c>
      <c r="X122" s="24">
        <f t="shared" ca="1" si="50"/>
        <v>389</v>
      </c>
      <c r="Y122" s="24">
        <f t="shared" ca="1" si="51"/>
        <v>0</v>
      </c>
      <c r="Z122" s="24">
        <f t="shared" ca="1" si="52"/>
        <v>152</v>
      </c>
      <c r="AA122" s="24">
        <f t="shared" ca="1" si="53"/>
        <v>41440</v>
      </c>
      <c r="AB122" s="59">
        <f t="shared" ca="1" si="54"/>
        <v>28980</v>
      </c>
      <c r="AC122" s="24">
        <f t="shared" ca="1" si="55"/>
        <v>12460</v>
      </c>
    </row>
    <row r="123" spans="1:29" x14ac:dyDescent="0.35">
      <c r="A123" s="24">
        <f t="shared" si="28"/>
        <v>305</v>
      </c>
      <c r="B123" s="25">
        <f t="shared" ca="1" si="29"/>
        <v>0</v>
      </c>
      <c r="C123" s="24">
        <f t="shared" ca="1" si="30"/>
        <v>305</v>
      </c>
      <c r="D123" s="24">
        <f t="shared" ca="1" si="31"/>
        <v>0</v>
      </c>
      <c r="E123" s="24">
        <f t="shared" ca="1" si="32"/>
        <v>0</v>
      </c>
      <c r="F123" s="24">
        <f t="shared" ca="1" si="33"/>
        <v>0</v>
      </c>
      <c r="G123" s="24">
        <f t="shared" ca="1" si="34"/>
        <v>305</v>
      </c>
      <c r="H123" s="25">
        <f t="shared" ca="1" si="35"/>
        <v>0</v>
      </c>
      <c r="I123" s="24">
        <f t="shared" ca="1" si="36"/>
        <v>0</v>
      </c>
      <c r="J123" s="24">
        <f t="shared" ca="1" si="37"/>
        <v>0</v>
      </c>
      <c r="K123" s="24">
        <f t="shared" ca="1" si="38"/>
        <v>305</v>
      </c>
      <c r="L123" s="24">
        <f t="shared" ca="1" si="39"/>
        <v>6100</v>
      </c>
      <c r="M123" s="61">
        <f t="shared" ca="1" si="40"/>
        <v>12810</v>
      </c>
      <c r="N123" s="24">
        <f t="shared" ca="1" si="41"/>
        <v>-6710</v>
      </c>
      <c r="P123" s="24">
        <f t="shared" si="42"/>
        <v>541</v>
      </c>
      <c r="Q123" s="25">
        <f t="shared" ca="1" si="43"/>
        <v>664</v>
      </c>
      <c r="R123" s="24">
        <f t="shared" ca="1" si="44"/>
        <v>0</v>
      </c>
      <c r="S123" s="24">
        <f t="shared" ca="1" si="45"/>
        <v>123</v>
      </c>
      <c r="T123" s="24">
        <f t="shared" ca="1" si="46"/>
        <v>541</v>
      </c>
      <c r="U123" s="24">
        <f t="shared" ca="1" si="47"/>
        <v>664</v>
      </c>
      <c r="V123" s="24">
        <f t="shared" ca="1" si="48"/>
        <v>541</v>
      </c>
      <c r="W123" s="25">
        <f t="shared" ca="1" si="49"/>
        <v>268</v>
      </c>
      <c r="X123" s="24">
        <f t="shared" ca="1" si="50"/>
        <v>391</v>
      </c>
      <c r="Y123" s="24">
        <f t="shared" ca="1" si="51"/>
        <v>0</v>
      </c>
      <c r="Z123" s="24">
        <f t="shared" ca="1" si="52"/>
        <v>273</v>
      </c>
      <c r="AA123" s="24">
        <f t="shared" ca="1" si="53"/>
        <v>52060</v>
      </c>
      <c r="AB123" s="59">
        <f t="shared" ca="1" si="54"/>
        <v>37957.5</v>
      </c>
      <c r="AC123" s="24">
        <f t="shared" ca="1" si="55"/>
        <v>14102.5</v>
      </c>
    </row>
    <row r="124" spans="1:29" x14ac:dyDescent="0.35">
      <c r="A124" s="24">
        <f t="shared" si="28"/>
        <v>305</v>
      </c>
      <c r="B124" s="25">
        <f t="shared" ca="1" si="29"/>
        <v>224</v>
      </c>
      <c r="C124" s="24">
        <f t="shared" ca="1" si="30"/>
        <v>81</v>
      </c>
      <c r="D124" s="24">
        <f t="shared" ca="1" si="31"/>
        <v>0</v>
      </c>
      <c r="E124" s="24">
        <f t="shared" ca="1" si="32"/>
        <v>224</v>
      </c>
      <c r="F124" s="24">
        <f t="shared" ca="1" si="33"/>
        <v>224</v>
      </c>
      <c r="G124" s="24">
        <f t="shared" ca="1" si="34"/>
        <v>305</v>
      </c>
      <c r="H124" s="25">
        <f t="shared" ca="1" si="35"/>
        <v>195</v>
      </c>
      <c r="I124" s="24">
        <f t="shared" ca="1" si="36"/>
        <v>195</v>
      </c>
      <c r="J124" s="24">
        <f t="shared" ca="1" si="37"/>
        <v>0</v>
      </c>
      <c r="K124" s="24">
        <f t="shared" ca="1" si="38"/>
        <v>110</v>
      </c>
      <c r="L124" s="24">
        <f t="shared" ca="1" si="39"/>
        <v>44100</v>
      </c>
      <c r="M124" s="61">
        <f t="shared" ca="1" si="40"/>
        <v>22218</v>
      </c>
      <c r="N124" s="24">
        <f t="shared" ca="1" si="41"/>
        <v>21882</v>
      </c>
      <c r="P124" s="24">
        <f t="shared" si="42"/>
        <v>541</v>
      </c>
      <c r="Q124" s="25">
        <f t="shared" ca="1" si="43"/>
        <v>521</v>
      </c>
      <c r="R124" s="24">
        <f t="shared" ca="1" si="44"/>
        <v>20</v>
      </c>
      <c r="S124" s="24">
        <f t="shared" ca="1" si="45"/>
        <v>0</v>
      </c>
      <c r="T124" s="24">
        <f t="shared" ca="1" si="46"/>
        <v>521</v>
      </c>
      <c r="U124" s="24">
        <f t="shared" ca="1" si="47"/>
        <v>521</v>
      </c>
      <c r="V124" s="24">
        <f t="shared" ca="1" si="48"/>
        <v>541</v>
      </c>
      <c r="W124" s="25">
        <f t="shared" ca="1" si="49"/>
        <v>632</v>
      </c>
      <c r="X124" s="24">
        <f t="shared" ca="1" si="50"/>
        <v>541</v>
      </c>
      <c r="Y124" s="24">
        <f t="shared" ca="1" si="51"/>
        <v>91</v>
      </c>
      <c r="Z124" s="24">
        <f t="shared" ca="1" si="52"/>
        <v>0</v>
      </c>
      <c r="AA124" s="24">
        <f t="shared" ca="1" si="53"/>
        <v>53100</v>
      </c>
      <c r="AB124" s="59">
        <f t="shared" ca="1" si="54"/>
        <v>33453</v>
      </c>
      <c r="AC124" s="24">
        <f t="shared" ca="1" si="55"/>
        <v>19647</v>
      </c>
    </row>
    <row r="125" spans="1:29" x14ac:dyDescent="0.35">
      <c r="A125" s="24">
        <f t="shared" si="28"/>
        <v>305</v>
      </c>
      <c r="B125" s="25">
        <f t="shared" ca="1" si="29"/>
        <v>112</v>
      </c>
      <c r="C125" s="24">
        <f t="shared" ca="1" si="30"/>
        <v>193</v>
      </c>
      <c r="D125" s="24">
        <f t="shared" ca="1" si="31"/>
        <v>0</v>
      </c>
      <c r="E125" s="24">
        <f t="shared" ca="1" si="32"/>
        <v>112</v>
      </c>
      <c r="F125" s="24">
        <f t="shared" ca="1" si="33"/>
        <v>112</v>
      </c>
      <c r="G125" s="24">
        <f t="shared" ca="1" si="34"/>
        <v>305</v>
      </c>
      <c r="H125" s="25">
        <f t="shared" ca="1" si="35"/>
        <v>103</v>
      </c>
      <c r="I125" s="24">
        <f t="shared" ca="1" si="36"/>
        <v>103</v>
      </c>
      <c r="J125" s="24">
        <f t="shared" ca="1" si="37"/>
        <v>0</v>
      </c>
      <c r="K125" s="24">
        <f t="shared" ca="1" si="38"/>
        <v>202</v>
      </c>
      <c r="L125" s="24">
        <f t="shared" ca="1" si="39"/>
        <v>25540</v>
      </c>
      <c r="M125" s="61">
        <f t="shared" ca="1" si="40"/>
        <v>17514</v>
      </c>
      <c r="N125" s="24">
        <f t="shared" ca="1" si="41"/>
        <v>8026</v>
      </c>
      <c r="P125" s="24">
        <f t="shared" si="42"/>
        <v>541</v>
      </c>
      <c r="Q125" s="25">
        <f t="shared" ca="1" si="43"/>
        <v>344</v>
      </c>
      <c r="R125" s="24">
        <f t="shared" ca="1" si="44"/>
        <v>197</v>
      </c>
      <c r="S125" s="24">
        <f t="shared" ca="1" si="45"/>
        <v>0</v>
      </c>
      <c r="T125" s="24">
        <f t="shared" ca="1" si="46"/>
        <v>344</v>
      </c>
      <c r="U125" s="24">
        <f t="shared" ca="1" si="47"/>
        <v>344</v>
      </c>
      <c r="V125" s="24">
        <f t="shared" ca="1" si="48"/>
        <v>541</v>
      </c>
      <c r="W125" s="25">
        <f t="shared" ca="1" si="49"/>
        <v>570</v>
      </c>
      <c r="X125" s="24">
        <f t="shared" ca="1" si="50"/>
        <v>541</v>
      </c>
      <c r="Y125" s="24">
        <f t="shared" ca="1" si="51"/>
        <v>29</v>
      </c>
      <c r="Z125" s="24">
        <f t="shared" ca="1" si="52"/>
        <v>0</v>
      </c>
      <c r="AA125" s="24">
        <f t="shared" ca="1" si="53"/>
        <v>44250</v>
      </c>
      <c r="AB125" s="59">
        <f t="shared" ca="1" si="54"/>
        <v>27877.5</v>
      </c>
      <c r="AC125" s="24">
        <f t="shared" ca="1" si="55"/>
        <v>16372.5</v>
      </c>
    </row>
    <row r="126" spans="1:29" x14ac:dyDescent="0.35">
      <c r="A126" s="24">
        <f t="shared" si="28"/>
        <v>305</v>
      </c>
      <c r="B126" s="25">
        <f t="shared" ca="1" si="29"/>
        <v>0</v>
      </c>
      <c r="C126" s="24">
        <f t="shared" ca="1" si="30"/>
        <v>305</v>
      </c>
      <c r="D126" s="24">
        <f t="shared" ca="1" si="31"/>
        <v>0</v>
      </c>
      <c r="E126" s="24">
        <f t="shared" ca="1" si="32"/>
        <v>0</v>
      </c>
      <c r="F126" s="24">
        <f t="shared" ca="1" si="33"/>
        <v>0</v>
      </c>
      <c r="G126" s="24">
        <f t="shared" ca="1" si="34"/>
        <v>305</v>
      </c>
      <c r="H126" s="25">
        <f t="shared" ca="1" si="35"/>
        <v>529</v>
      </c>
      <c r="I126" s="24">
        <f t="shared" ca="1" si="36"/>
        <v>305</v>
      </c>
      <c r="J126" s="24">
        <f t="shared" ca="1" si="37"/>
        <v>224</v>
      </c>
      <c r="K126" s="24">
        <f t="shared" ca="1" si="38"/>
        <v>0</v>
      </c>
      <c r="L126" s="24">
        <f t="shared" ca="1" si="39"/>
        <v>30500</v>
      </c>
      <c r="M126" s="61">
        <f t="shared" ca="1" si="40"/>
        <v>12810</v>
      </c>
      <c r="N126" s="24">
        <f t="shared" ca="1" si="41"/>
        <v>17690</v>
      </c>
      <c r="P126" s="24">
        <f t="shared" si="42"/>
        <v>541</v>
      </c>
      <c r="Q126" s="25">
        <f t="shared" ca="1" si="43"/>
        <v>528</v>
      </c>
      <c r="R126" s="24">
        <f t="shared" ca="1" si="44"/>
        <v>13</v>
      </c>
      <c r="S126" s="24">
        <f t="shared" ca="1" si="45"/>
        <v>0</v>
      </c>
      <c r="T126" s="24">
        <f t="shared" ca="1" si="46"/>
        <v>528</v>
      </c>
      <c r="U126" s="24">
        <f t="shared" ca="1" si="47"/>
        <v>528</v>
      </c>
      <c r="V126" s="24">
        <f t="shared" ca="1" si="48"/>
        <v>541</v>
      </c>
      <c r="W126" s="25">
        <f t="shared" ca="1" si="49"/>
        <v>504</v>
      </c>
      <c r="X126" s="24">
        <f t="shared" ca="1" si="50"/>
        <v>504</v>
      </c>
      <c r="Y126" s="24">
        <f t="shared" ca="1" si="51"/>
        <v>0</v>
      </c>
      <c r="Z126" s="24">
        <f t="shared" ca="1" si="52"/>
        <v>37</v>
      </c>
      <c r="AA126" s="24">
        <f t="shared" ca="1" si="53"/>
        <v>52340</v>
      </c>
      <c r="AB126" s="59">
        <f t="shared" ca="1" si="54"/>
        <v>33673.5</v>
      </c>
      <c r="AC126" s="24">
        <f t="shared" ca="1" si="55"/>
        <v>18666.5</v>
      </c>
    </row>
    <row r="127" spans="1:29" x14ac:dyDescent="0.35">
      <c r="A127" s="24">
        <f t="shared" si="28"/>
        <v>305</v>
      </c>
      <c r="B127" s="25">
        <f t="shared" ca="1" si="29"/>
        <v>257</v>
      </c>
      <c r="C127" s="24">
        <f t="shared" ca="1" si="30"/>
        <v>48</v>
      </c>
      <c r="D127" s="24">
        <f t="shared" ca="1" si="31"/>
        <v>0</v>
      </c>
      <c r="E127" s="24">
        <f t="shared" ca="1" si="32"/>
        <v>257</v>
      </c>
      <c r="F127" s="24">
        <f t="shared" ca="1" si="33"/>
        <v>257</v>
      </c>
      <c r="G127" s="24">
        <f t="shared" ca="1" si="34"/>
        <v>305</v>
      </c>
      <c r="H127" s="25">
        <f t="shared" ca="1" si="35"/>
        <v>130</v>
      </c>
      <c r="I127" s="24">
        <f t="shared" ca="1" si="36"/>
        <v>130</v>
      </c>
      <c r="J127" s="24">
        <f t="shared" ca="1" si="37"/>
        <v>0</v>
      </c>
      <c r="K127" s="24">
        <f t="shared" ca="1" si="38"/>
        <v>175</v>
      </c>
      <c r="L127" s="24">
        <f t="shared" ca="1" si="39"/>
        <v>42200</v>
      </c>
      <c r="M127" s="61">
        <f t="shared" ca="1" si="40"/>
        <v>23604</v>
      </c>
      <c r="N127" s="24">
        <f t="shared" ca="1" si="41"/>
        <v>18596</v>
      </c>
      <c r="P127" s="24">
        <f t="shared" si="42"/>
        <v>541</v>
      </c>
      <c r="Q127" s="25">
        <f t="shared" ca="1" si="43"/>
        <v>236</v>
      </c>
      <c r="R127" s="24">
        <f t="shared" ca="1" si="44"/>
        <v>305</v>
      </c>
      <c r="S127" s="24">
        <f t="shared" ca="1" si="45"/>
        <v>0</v>
      </c>
      <c r="T127" s="24">
        <f t="shared" ca="1" si="46"/>
        <v>236</v>
      </c>
      <c r="U127" s="24">
        <f t="shared" ca="1" si="47"/>
        <v>236</v>
      </c>
      <c r="V127" s="24">
        <f t="shared" ca="1" si="48"/>
        <v>541</v>
      </c>
      <c r="W127" s="25">
        <f t="shared" ca="1" si="49"/>
        <v>319</v>
      </c>
      <c r="X127" s="24">
        <f t="shared" ca="1" si="50"/>
        <v>319</v>
      </c>
      <c r="Y127" s="24">
        <f t="shared" ca="1" si="51"/>
        <v>0</v>
      </c>
      <c r="Z127" s="24">
        <f t="shared" ca="1" si="52"/>
        <v>222</v>
      </c>
      <c r="AA127" s="24">
        <f t="shared" ca="1" si="53"/>
        <v>32190</v>
      </c>
      <c r="AB127" s="59">
        <f t="shared" ca="1" si="54"/>
        <v>24475.5</v>
      </c>
      <c r="AC127" s="24">
        <f t="shared" ca="1" si="55"/>
        <v>7714.5</v>
      </c>
    </row>
    <row r="128" spans="1:29" x14ac:dyDescent="0.35">
      <c r="A128" s="24">
        <f t="shared" si="28"/>
        <v>305</v>
      </c>
      <c r="B128" s="25">
        <f t="shared" ca="1" si="29"/>
        <v>299</v>
      </c>
      <c r="C128" s="24">
        <f t="shared" ca="1" si="30"/>
        <v>6</v>
      </c>
      <c r="D128" s="24">
        <f t="shared" ca="1" si="31"/>
        <v>0</v>
      </c>
      <c r="E128" s="24">
        <f t="shared" ca="1" si="32"/>
        <v>299</v>
      </c>
      <c r="F128" s="24">
        <f t="shared" ca="1" si="33"/>
        <v>299</v>
      </c>
      <c r="G128" s="24">
        <f t="shared" ca="1" si="34"/>
        <v>305</v>
      </c>
      <c r="H128" s="25">
        <f t="shared" ca="1" si="35"/>
        <v>94</v>
      </c>
      <c r="I128" s="24">
        <f t="shared" ca="1" si="36"/>
        <v>94</v>
      </c>
      <c r="J128" s="24">
        <f t="shared" ca="1" si="37"/>
        <v>0</v>
      </c>
      <c r="K128" s="24">
        <f t="shared" ca="1" si="38"/>
        <v>211</v>
      </c>
      <c r="L128" s="24">
        <f t="shared" ca="1" si="39"/>
        <v>43520</v>
      </c>
      <c r="M128" s="61">
        <f t="shared" ca="1" si="40"/>
        <v>25368</v>
      </c>
      <c r="N128" s="24">
        <f t="shared" ca="1" si="41"/>
        <v>18152</v>
      </c>
      <c r="P128" s="24">
        <f t="shared" si="42"/>
        <v>541</v>
      </c>
      <c r="Q128" s="25">
        <f t="shared" ca="1" si="43"/>
        <v>418</v>
      </c>
      <c r="R128" s="24">
        <f t="shared" ca="1" si="44"/>
        <v>123</v>
      </c>
      <c r="S128" s="24">
        <f t="shared" ca="1" si="45"/>
        <v>0</v>
      </c>
      <c r="T128" s="24">
        <f t="shared" ca="1" si="46"/>
        <v>418</v>
      </c>
      <c r="U128" s="24">
        <f t="shared" ca="1" si="47"/>
        <v>418</v>
      </c>
      <c r="V128" s="24">
        <f t="shared" ca="1" si="48"/>
        <v>541</v>
      </c>
      <c r="W128" s="25">
        <f t="shared" ca="1" si="49"/>
        <v>464</v>
      </c>
      <c r="X128" s="24">
        <f t="shared" ca="1" si="50"/>
        <v>464</v>
      </c>
      <c r="Y128" s="24">
        <f t="shared" ca="1" si="51"/>
        <v>0</v>
      </c>
      <c r="Z128" s="24">
        <f t="shared" ca="1" si="52"/>
        <v>77</v>
      </c>
      <c r="AA128" s="24">
        <f t="shared" ca="1" si="53"/>
        <v>45640</v>
      </c>
      <c r="AB128" s="59">
        <f t="shared" ca="1" si="54"/>
        <v>30208.5</v>
      </c>
      <c r="AC128" s="24">
        <f t="shared" ca="1" si="55"/>
        <v>15431.5</v>
      </c>
    </row>
    <row r="129" spans="1:29" x14ac:dyDescent="0.35">
      <c r="A129" s="24">
        <f t="shared" si="28"/>
        <v>305</v>
      </c>
      <c r="B129" s="25">
        <f t="shared" ca="1" si="29"/>
        <v>87</v>
      </c>
      <c r="C129" s="24">
        <f t="shared" ca="1" si="30"/>
        <v>218</v>
      </c>
      <c r="D129" s="24">
        <f t="shared" ca="1" si="31"/>
        <v>0</v>
      </c>
      <c r="E129" s="24">
        <f t="shared" ca="1" si="32"/>
        <v>87</v>
      </c>
      <c r="F129" s="24">
        <f t="shared" ca="1" si="33"/>
        <v>87</v>
      </c>
      <c r="G129" s="24">
        <f t="shared" ca="1" si="34"/>
        <v>305</v>
      </c>
      <c r="H129" s="25">
        <f t="shared" ca="1" si="35"/>
        <v>138</v>
      </c>
      <c r="I129" s="24">
        <f t="shared" ca="1" si="36"/>
        <v>138</v>
      </c>
      <c r="J129" s="24">
        <f t="shared" ca="1" si="37"/>
        <v>0</v>
      </c>
      <c r="K129" s="24">
        <f t="shared" ca="1" si="38"/>
        <v>167</v>
      </c>
      <c r="L129" s="24">
        <f t="shared" ca="1" si="39"/>
        <v>25840</v>
      </c>
      <c r="M129" s="61">
        <f t="shared" ca="1" si="40"/>
        <v>16464</v>
      </c>
      <c r="N129" s="24">
        <f t="shared" ca="1" si="41"/>
        <v>9376</v>
      </c>
      <c r="P129" s="24">
        <f t="shared" si="42"/>
        <v>541</v>
      </c>
      <c r="Q129" s="25">
        <f t="shared" ca="1" si="43"/>
        <v>823</v>
      </c>
      <c r="R129" s="24">
        <f t="shared" ca="1" si="44"/>
        <v>0</v>
      </c>
      <c r="S129" s="24">
        <f t="shared" ca="1" si="45"/>
        <v>282</v>
      </c>
      <c r="T129" s="24">
        <f t="shared" ca="1" si="46"/>
        <v>541</v>
      </c>
      <c r="U129" s="24">
        <f t="shared" ca="1" si="47"/>
        <v>823</v>
      </c>
      <c r="V129" s="24">
        <f t="shared" ca="1" si="48"/>
        <v>541</v>
      </c>
      <c r="W129" s="25">
        <f t="shared" ca="1" si="49"/>
        <v>717</v>
      </c>
      <c r="X129" s="24">
        <f t="shared" ca="1" si="50"/>
        <v>823</v>
      </c>
      <c r="Y129" s="24">
        <f t="shared" ca="1" si="51"/>
        <v>176</v>
      </c>
      <c r="Z129" s="24">
        <f t="shared" ca="1" si="52"/>
        <v>0</v>
      </c>
      <c r="AA129" s="24">
        <f t="shared" ca="1" si="53"/>
        <v>68200</v>
      </c>
      <c r="AB129" s="59">
        <f t="shared" ca="1" si="54"/>
        <v>42966</v>
      </c>
      <c r="AC129" s="24">
        <f t="shared" ca="1" si="55"/>
        <v>25234</v>
      </c>
    </row>
    <row r="130" spans="1:29" x14ac:dyDescent="0.35">
      <c r="A130" s="24">
        <f t="shared" si="28"/>
        <v>305</v>
      </c>
      <c r="B130" s="25">
        <f t="shared" ca="1" si="29"/>
        <v>270</v>
      </c>
      <c r="C130" s="24">
        <f t="shared" ca="1" si="30"/>
        <v>35</v>
      </c>
      <c r="D130" s="24">
        <f t="shared" ca="1" si="31"/>
        <v>0</v>
      </c>
      <c r="E130" s="24">
        <f t="shared" ca="1" si="32"/>
        <v>270</v>
      </c>
      <c r="F130" s="24">
        <f t="shared" ca="1" si="33"/>
        <v>270</v>
      </c>
      <c r="G130" s="24">
        <f t="shared" ca="1" si="34"/>
        <v>305</v>
      </c>
      <c r="H130" s="25">
        <f t="shared" ca="1" si="35"/>
        <v>0</v>
      </c>
      <c r="I130" s="24">
        <f t="shared" ca="1" si="36"/>
        <v>0</v>
      </c>
      <c r="J130" s="24">
        <f t="shared" ca="1" si="37"/>
        <v>0</v>
      </c>
      <c r="K130" s="24">
        <f t="shared" ca="1" si="38"/>
        <v>305</v>
      </c>
      <c r="L130" s="24">
        <f t="shared" ca="1" si="39"/>
        <v>33100</v>
      </c>
      <c r="M130" s="61">
        <f t="shared" ca="1" si="40"/>
        <v>24150</v>
      </c>
      <c r="N130" s="24">
        <f t="shared" ca="1" si="41"/>
        <v>8950</v>
      </c>
      <c r="P130" s="24">
        <f t="shared" si="42"/>
        <v>541</v>
      </c>
      <c r="Q130" s="25">
        <f t="shared" ca="1" si="43"/>
        <v>460</v>
      </c>
      <c r="R130" s="24">
        <f t="shared" ca="1" si="44"/>
        <v>81</v>
      </c>
      <c r="S130" s="24">
        <f t="shared" ca="1" si="45"/>
        <v>0</v>
      </c>
      <c r="T130" s="24">
        <f t="shared" ca="1" si="46"/>
        <v>460</v>
      </c>
      <c r="U130" s="24">
        <f t="shared" ca="1" si="47"/>
        <v>460</v>
      </c>
      <c r="V130" s="24">
        <f t="shared" ca="1" si="48"/>
        <v>541</v>
      </c>
      <c r="W130" s="25">
        <f t="shared" ca="1" si="49"/>
        <v>856</v>
      </c>
      <c r="X130" s="24">
        <f t="shared" ca="1" si="50"/>
        <v>541</v>
      </c>
      <c r="Y130" s="24">
        <f t="shared" ca="1" si="51"/>
        <v>315</v>
      </c>
      <c r="Z130" s="24">
        <f t="shared" ca="1" si="52"/>
        <v>0</v>
      </c>
      <c r="AA130" s="24">
        <f t="shared" ca="1" si="53"/>
        <v>50050</v>
      </c>
      <c r="AB130" s="59">
        <f t="shared" ca="1" si="54"/>
        <v>31531.5</v>
      </c>
      <c r="AC130" s="24">
        <f t="shared" ca="1" si="55"/>
        <v>18518.5</v>
      </c>
    </row>
    <row r="131" spans="1:29" x14ac:dyDescent="0.35">
      <c r="A131" s="24">
        <f t="shared" si="28"/>
        <v>305</v>
      </c>
      <c r="B131" s="25">
        <f t="shared" ca="1" si="29"/>
        <v>89</v>
      </c>
      <c r="C131" s="24">
        <f t="shared" ca="1" si="30"/>
        <v>216</v>
      </c>
      <c r="D131" s="24">
        <f t="shared" ca="1" si="31"/>
        <v>0</v>
      </c>
      <c r="E131" s="24">
        <f t="shared" ca="1" si="32"/>
        <v>89</v>
      </c>
      <c r="F131" s="24">
        <f t="shared" ca="1" si="33"/>
        <v>89</v>
      </c>
      <c r="G131" s="24">
        <f t="shared" ca="1" si="34"/>
        <v>305</v>
      </c>
      <c r="H131" s="25">
        <f t="shared" ca="1" si="35"/>
        <v>227</v>
      </c>
      <c r="I131" s="24">
        <f t="shared" ca="1" si="36"/>
        <v>227</v>
      </c>
      <c r="J131" s="24">
        <f t="shared" ca="1" si="37"/>
        <v>0</v>
      </c>
      <c r="K131" s="24">
        <f t="shared" ca="1" si="38"/>
        <v>78</v>
      </c>
      <c r="L131" s="24">
        <f t="shared" ca="1" si="39"/>
        <v>33160</v>
      </c>
      <c r="M131" s="61">
        <f t="shared" ca="1" si="40"/>
        <v>16548</v>
      </c>
      <c r="N131" s="24">
        <f t="shared" ca="1" si="41"/>
        <v>16612</v>
      </c>
      <c r="P131" s="24">
        <f t="shared" si="42"/>
        <v>541</v>
      </c>
      <c r="Q131" s="25">
        <f t="shared" ca="1" si="43"/>
        <v>576</v>
      </c>
      <c r="R131" s="24">
        <f t="shared" ca="1" si="44"/>
        <v>0</v>
      </c>
      <c r="S131" s="24">
        <f t="shared" ca="1" si="45"/>
        <v>35</v>
      </c>
      <c r="T131" s="24">
        <f t="shared" ca="1" si="46"/>
        <v>541</v>
      </c>
      <c r="U131" s="24">
        <f t="shared" ca="1" si="47"/>
        <v>576</v>
      </c>
      <c r="V131" s="24">
        <f t="shared" ca="1" si="48"/>
        <v>541</v>
      </c>
      <c r="W131" s="25">
        <f t="shared" ca="1" si="49"/>
        <v>416</v>
      </c>
      <c r="X131" s="24">
        <f t="shared" ca="1" si="50"/>
        <v>451</v>
      </c>
      <c r="Y131" s="24">
        <f t="shared" ca="1" si="51"/>
        <v>0</v>
      </c>
      <c r="Z131" s="24">
        <f t="shared" ca="1" si="52"/>
        <v>125</v>
      </c>
      <c r="AA131" s="24">
        <f t="shared" ca="1" si="53"/>
        <v>52100</v>
      </c>
      <c r="AB131" s="59">
        <f t="shared" ca="1" si="54"/>
        <v>35185.5</v>
      </c>
      <c r="AC131" s="24">
        <f t="shared" ca="1" si="55"/>
        <v>16914.5</v>
      </c>
    </row>
    <row r="132" spans="1:29" x14ac:dyDescent="0.35">
      <c r="A132" s="24">
        <f t="shared" si="28"/>
        <v>305</v>
      </c>
      <c r="B132" s="25">
        <f t="shared" ca="1" si="29"/>
        <v>102</v>
      </c>
      <c r="C132" s="24">
        <f t="shared" ca="1" si="30"/>
        <v>203</v>
      </c>
      <c r="D132" s="24">
        <f t="shared" ca="1" si="31"/>
        <v>0</v>
      </c>
      <c r="E132" s="24">
        <f t="shared" ca="1" si="32"/>
        <v>102</v>
      </c>
      <c r="F132" s="24">
        <f t="shared" ca="1" si="33"/>
        <v>102</v>
      </c>
      <c r="G132" s="24">
        <f t="shared" ca="1" si="34"/>
        <v>305</v>
      </c>
      <c r="H132" s="25">
        <f t="shared" ca="1" si="35"/>
        <v>0</v>
      </c>
      <c r="I132" s="24">
        <f t="shared" ca="1" si="36"/>
        <v>0</v>
      </c>
      <c r="J132" s="24">
        <f t="shared" ca="1" si="37"/>
        <v>0</v>
      </c>
      <c r="K132" s="24">
        <f t="shared" ca="1" si="38"/>
        <v>305</v>
      </c>
      <c r="L132" s="24">
        <f t="shared" ca="1" si="39"/>
        <v>16300</v>
      </c>
      <c r="M132" s="61">
        <f t="shared" ca="1" si="40"/>
        <v>17094</v>
      </c>
      <c r="N132" s="24">
        <f t="shared" ca="1" si="41"/>
        <v>-794</v>
      </c>
      <c r="P132" s="24">
        <f t="shared" si="42"/>
        <v>541</v>
      </c>
      <c r="Q132" s="25">
        <f t="shared" ca="1" si="43"/>
        <v>370</v>
      </c>
      <c r="R132" s="24">
        <f t="shared" ca="1" si="44"/>
        <v>171</v>
      </c>
      <c r="S132" s="24">
        <f t="shared" ca="1" si="45"/>
        <v>0</v>
      </c>
      <c r="T132" s="24">
        <f t="shared" ca="1" si="46"/>
        <v>370</v>
      </c>
      <c r="U132" s="24">
        <f t="shared" ca="1" si="47"/>
        <v>370</v>
      </c>
      <c r="V132" s="24">
        <f t="shared" ca="1" si="48"/>
        <v>541</v>
      </c>
      <c r="W132" s="25">
        <f t="shared" ca="1" si="49"/>
        <v>426</v>
      </c>
      <c r="X132" s="24">
        <f t="shared" ca="1" si="50"/>
        <v>426</v>
      </c>
      <c r="Y132" s="24">
        <f t="shared" ca="1" si="51"/>
        <v>0</v>
      </c>
      <c r="Z132" s="24">
        <f t="shared" ca="1" si="52"/>
        <v>115</v>
      </c>
      <c r="AA132" s="24">
        <f t="shared" ca="1" si="53"/>
        <v>42100</v>
      </c>
      <c r="AB132" s="59">
        <f t="shared" ca="1" si="54"/>
        <v>28696.5</v>
      </c>
      <c r="AC132" s="24">
        <f t="shared" ca="1" si="55"/>
        <v>13403.5</v>
      </c>
    </row>
    <row r="133" spans="1:29" x14ac:dyDescent="0.35">
      <c r="A133" s="24">
        <f t="shared" si="28"/>
        <v>305</v>
      </c>
      <c r="B133" s="25">
        <f t="shared" ca="1" si="29"/>
        <v>154</v>
      </c>
      <c r="C133" s="24">
        <f t="shared" ca="1" si="30"/>
        <v>151</v>
      </c>
      <c r="D133" s="24">
        <f t="shared" ca="1" si="31"/>
        <v>0</v>
      </c>
      <c r="E133" s="24">
        <f t="shared" ca="1" si="32"/>
        <v>154</v>
      </c>
      <c r="F133" s="24">
        <f t="shared" ca="1" si="33"/>
        <v>154</v>
      </c>
      <c r="G133" s="24">
        <f t="shared" ca="1" si="34"/>
        <v>305</v>
      </c>
      <c r="H133" s="25">
        <f t="shared" ca="1" si="35"/>
        <v>251</v>
      </c>
      <c r="I133" s="24">
        <f t="shared" ca="1" si="36"/>
        <v>251</v>
      </c>
      <c r="J133" s="24">
        <f t="shared" ca="1" si="37"/>
        <v>0</v>
      </c>
      <c r="K133" s="24">
        <f t="shared" ca="1" si="38"/>
        <v>54</v>
      </c>
      <c r="L133" s="24">
        <f t="shared" ca="1" si="39"/>
        <v>41580</v>
      </c>
      <c r="M133" s="61">
        <f t="shared" ca="1" si="40"/>
        <v>19278</v>
      </c>
      <c r="N133" s="24">
        <f t="shared" ca="1" si="41"/>
        <v>22302</v>
      </c>
      <c r="P133" s="24">
        <f t="shared" si="42"/>
        <v>541</v>
      </c>
      <c r="Q133" s="25">
        <f t="shared" ca="1" si="43"/>
        <v>456</v>
      </c>
      <c r="R133" s="24">
        <f t="shared" ca="1" si="44"/>
        <v>85</v>
      </c>
      <c r="S133" s="24">
        <f t="shared" ca="1" si="45"/>
        <v>0</v>
      </c>
      <c r="T133" s="24">
        <f t="shared" ca="1" si="46"/>
        <v>456</v>
      </c>
      <c r="U133" s="24">
        <f t="shared" ca="1" si="47"/>
        <v>456</v>
      </c>
      <c r="V133" s="24">
        <f t="shared" ca="1" si="48"/>
        <v>541</v>
      </c>
      <c r="W133" s="25">
        <f t="shared" ca="1" si="49"/>
        <v>391</v>
      </c>
      <c r="X133" s="24">
        <f t="shared" ca="1" si="50"/>
        <v>391</v>
      </c>
      <c r="Y133" s="24">
        <f t="shared" ca="1" si="51"/>
        <v>0</v>
      </c>
      <c r="Z133" s="24">
        <f t="shared" ca="1" si="52"/>
        <v>150</v>
      </c>
      <c r="AA133" s="24">
        <f t="shared" ca="1" si="53"/>
        <v>45350</v>
      </c>
      <c r="AB133" s="59">
        <f t="shared" ca="1" si="54"/>
        <v>31405.5</v>
      </c>
      <c r="AC133" s="24">
        <f t="shared" ca="1" si="55"/>
        <v>13944.5</v>
      </c>
    </row>
    <row r="134" spans="1:29" x14ac:dyDescent="0.35">
      <c r="A134" s="24">
        <f t="shared" si="28"/>
        <v>305</v>
      </c>
      <c r="B134" s="25">
        <f t="shared" ca="1" si="29"/>
        <v>307</v>
      </c>
      <c r="C134" s="24">
        <f t="shared" ca="1" si="30"/>
        <v>0</v>
      </c>
      <c r="D134" s="24">
        <f t="shared" ca="1" si="31"/>
        <v>2</v>
      </c>
      <c r="E134" s="24">
        <f t="shared" ca="1" si="32"/>
        <v>305</v>
      </c>
      <c r="F134" s="24">
        <f t="shared" ca="1" si="33"/>
        <v>307</v>
      </c>
      <c r="G134" s="24">
        <f t="shared" ca="1" si="34"/>
        <v>305</v>
      </c>
      <c r="H134" s="25">
        <f t="shared" ca="1" si="35"/>
        <v>468</v>
      </c>
      <c r="I134" s="24">
        <f t="shared" ca="1" si="36"/>
        <v>307</v>
      </c>
      <c r="J134" s="24">
        <f t="shared" ca="1" si="37"/>
        <v>163</v>
      </c>
      <c r="K134" s="24">
        <f t="shared" ca="1" si="38"/>
        <v>0</v>
      </c>
      <c r="L134" s="24">
        <f t="shared" ca="1" si="39"/>
        <v>61200</v>
      </c>
      <c r="M134" s="61">
        <f t="shared" ca="1" si="40"/>
        <v>25704</v>
      </c>
      <c r="N134" s="24">
        <f t="shared" ca="1" si="41"/>
        <v>35496</v>
      </c>
      <c r="P134" s="24">
        <f t="shared" si="42"/>
        <v>541</v>
      </c>
      <c r="Q134" s="25">
        <f t="shared" ca="1" si="43"/>
        <v>444</v>
      </c>
      <c r="R134" s="24">
        <f t="shared" ca="1" si="44"/>
        <v>97</v>
      </c>
      <c r="S134" s="24">
        <f t="shared" ca="1" si="45"/>
        <v>0</v>
      </c>
      <c r="T134" s="24">
        <f t="shared" ca="1" si="46"/>
        <v>444</v>
      </c>
      <c r="U134" s="24">
        <f t="shared" ca="1" si="47"/>
        <v>444</v>
      </c>
      <c r="V134" s="24">
        <f t="shared" ca="1" si="48"/>
        <v>541</v>
      </c>
      <c r="W134" s="25">
        <f t="shared" ca="1" si="49"/>
        <v>491</v>
      </c>
      <c r="X134" s="24">
        <f t="shared" ca="1" si="50"/>
        <v>491</v>
      </c>
      <c r="Y134" s="24">
        <f t="shared" ca="1" si="51"/>
        <v>0</v>
      </c>
      <c r="Z134" s="24">
        <f t="shared" ca="1" si="52"/>
        <v>50</v>
      </c>
      <c r="AA134" s="24">
        <f t="shared" ca="1" si="53"/>
        <v>47750</v>
      </c>
      <c r="AB134" s="59">
        <f t="shared" ca="1" si="54"/>
        <v>31027.5</v>
      </c>
      <c r="AC134" s="24">
        <f t="shared" ca="1" si="55"/>
        <v>16722.5</v>
      </c>
    </row>
    <row r="135" spans="1:29" x14ac:dyDescent="0.35">
      <c r="A135" s="24">
        <f t="shared" si="28"/>
        <v>305</v>
      </c>
      <c r="B135" s="25">
        <f t="shared" ca="1" si="29"/>
        <v>112</v>
      </c>
      <c r="C135" s="24">
        <f t="shared" ca="1" si="30"/>
        <v>193</v>
      </c>
      <c r="D135" s="24">
        <f t="shared" ca="1" si="31"/>
        <v>0</v>
      </c>
      <c r="E135" s="24">
        <f t="shared" ca="1" si="32"/>
        <v>112</v>
      </c>
      <c r="F135" s="24">
        <f t="shared" ca="1" si="33"/>
        <v>112</v>
      </c>
      <c r="G135" s="24">
        <f t="shared" ca="1" si="34"/>
        <v>305</v>
      </c>
      <c r="H135" s="25">
        <f t="shared" ca="1" si="35"/>
        <v>18</v>
      </c>
      <c r="I135" s="24">
        <f t="shared" ca="1" si="36"/>
        <v>18</v>
      </c>
      <c r="J135" s="24">
        <f t="shared" ca="1" si="37"/>
        <v>0</v>
      </c>
      <c r="K135" s="24">
        <f t="shared" ca="1" si="38"/>
        <v>287</v>
      </c>
      <c r="L135" s="24">
        <f t="shared" ca="1" si="39"/>
        <v>18740</v>
      </c>
      <c r="M135" s="61">
        <f t="shared" ca="1" si="40"/>
        <v>17514</v>
      </c>
      <c r="N135" s="24">
        <f t="shared" ca="1" si="41"/>
        <v>1226</v>
      </c>
      <c r="P135" s="24">
        <f t="shared" si="42"/>
        <v>541</v>
      </c>
      <c r="Q135" s="25">
        <f t="shared" ca="1" si="43"/>
        <v>394</v>
      </c>
      <c r="R135" s="24">
        <f t="shared" ca="1" si="44"/>
        <v>147</v>
      </c>
      <c r="S135" s="24">
        <f t="shared" ca="1" si="45"/>
        <v>0</v>
      </c>
      <c r="T135" s="24">
        <f t="shared" ca="1" si="46"/>
        <v>394</v>
      </c>
      <c r="U135" s="24">
        <f t="shared" ca="1" si="47"/>
        <v>394</v>
      </c>
      <c r="V135" s="24">
        <f t="shared" ca="1" si="48"/>
        <v>541</v>
      </c>
      <c r="W135" s="25">
        <f t="shared" ca="1" si="49"/>
        <v>396</v>
      </c>
      <c r="X135" s="24">
        <f t="shared" ca="1" si="50"/>
        <v>396</v>
      </c>
      <c r="Y135" s="24">
        <f t="shared" ca="1" si="51"/>
        <v>0</v>
      </c>
      <c r="Z135" s="24">
        <f t="shared" ca="1" si="52"/>
        <v>145</v>
      </c>
      <c r="AA135" s="24">
        <f t="shared" ca="1" si="53"/>
        <v>42400</v>
      </c>
      <c r="AB135" s="59">
        <f t="shared" ca="1" si="54"/>
        <v>29452.5</v>
      </c>
      <c r="AC135" s="24">
        <f t="shared" ca="1" si="55"/>
        <v>12947.5</v>
      </c>
    </row>
    <row r="136" spans="1:29" x14ac:dyDescent="0.35">
      <c r="A136" s="24">
        <f t="shared" si="28"/>
        <v>305</v>
      </c>
      <c r="B136" s="25">
        <f t="shared" ca="1" si="29"/>
        <v>356</v>
      </c>
      <c r="C136" s="24">
        <f t="shared" ca="1" si="30"/>
        <v>0</v>
      </c>
      <c r="D136" s="24">
        <f t="shared" ca="1" si="31"/>
        <v>51</v>
      </c>
      <c r="E136" s="24">
        <f t="shared" ca="1" si="32"/>
        <v>305</v>
      </c>
      <c r="F136" s="24">
        <f t="shared" ca="1" si="33"/>
        <v>356</v>
      </c>
      <c r="G136" s="24">
        <f t="shared" ca="1" si="34"/>
        <v>305</v>
      </c>
      <c r="H136" s="25">
        <f t="shared" ca="1" si="35"/>
        <v>380</v>
      </c>
      <c r="I136" s="24">
        <f t="shared" ca="1" si="36"/>
        <v>356</v>
      </c>
      <c r="J136" s="24">
        <f t="shared" ca="1" si="37"/>
        <v>75</v>
      </c>
      <c r="K136" s="24">
        <f t="shared" ca="1" si="38"/>
        <v>0</v>
      </c>
      <c r="L136" s="24">
        <f t="shared" ca="1" si="39"/>
        <v>66100</v>
      </c>
      <c r="M136" s="61">
        <f t="shared" ca="1" si="40"/>
        <v>27762</v>
      </c>
      <c r="N136" s="24">
        <f t="shared" ca="1" si="41"/>
        <v>38338</v>
      </c>
      <c r="P136" s="24">
        <f t="shared" si="42"/>
        <v>541</v>
      </c>
      <c r="Q136" s="25">
        <f t="shared" ca="1" si="43"/>
        <v>632</v>
      </c>
      <c r="R136" s="24">
        <f t="shared" ca="1" si="44"/>
        <v>0</v>
      </c>
      <c r="S136" s="24">
        <f t="shared" ca="1" si="45"/>
        <v>91</v>
      </c>
      <c r="T136" s="24">
        <f t="shared" ca="1" si="46"/>
        <v>541</v>
      </c>
      <c r="U136" s="24">
        <f t="shared" ca="1" si="47"/>
        <v>632</v>
      </c>
      <c r="V136" s="24">
        <f t="shared" ca="1" si="48"/>
        <v>541</v>
      </c>
      <c r="W136" s="25">
        <f t="shared" ca="1" si="49"/>
        <v>527</v>
      </c>
      <c r="X136" s="24">
        <f t="shared" ca="1" si="50"/>
        <v>618</v>
      </c>
      <c r="Y136" s="24">
        <f t="shared" ca="1" si="51"/>
        <v>0</v>
      </c>
      <c r="Z136" s="24">
        <f t="shared" ca="1" si="52"/>
        <v>14</v>
      </c>
      <c r="AA136" s="24">
        <f t="shared" ca="1" si="53"/>
        <v>58230</v>
      </c>
      <c r="AB136" s="59">
        <f t="shared" ca="1" si="54"/>
        <v>36949.5</v>
      </c>
      <c r="AC136" s="24">
        <f t="shared" ca="1" si="55"/>
        <v>21280.5</v>
      </c>
    </row>
    <row r="137" spans="1:29" x14ac:dyDescent="0.35">
      <c r="A137" s="24">
        <f t="shared" si="28"/>
        <v>305</v>
      </c>
      <c r="B137" s="25">
        <f t="shared" ca="1" si="29"/>
        <v>0</v>
      </c>
      <c r="C137" s="24">
        <f t="shared" ca="1" si="30"/>
        <v>305</v>
      </c>
      <c r="D137" s="24">
        <f t="shared" ca="1" si="31"/>
        <v>0</v>
      </c>
      <c r="E137" s="24">
        <f t="shared" ca="1" si="32"/>
        <v>0</v>
      </c>
      <c r="F137" s="24">
        <f t="shared" ca="1" si="33"/>
        <v>0</v>
      </c>
      <c r="G137" s="24">
        <f t="shared" ca="1" si="34"/>
        <v>305</v>
      </c>
      <c r="H137" s="25">
        <f t="shared" ca="1" si="35"/>
        <v>82</v>
      </c>
      <c r="I137" s="24">
        <f t="shared" ca="1" si="36"/>
        <v>82</v>
      </c>
      <c r="J137" s="24">
        <f t="shared" ca="1" si="37"/>
        <v>0</v>
      </c>
      <c r="K137" s="24">
        <f t="shared" ca="1" si="38"/>
        <v>223</v>
      </c>
      <c r="L137" s="24">
        <f t="shared" ca="1" si="39"/>
        <v>12660</v>
      </c>
      <c r="M137" s="61">
        <f t="shared" ca="1" si="40"/>
        <v>12810</v>
      </c>
      <c r="N137" s="24">
        <f t="shared" ca="1" si="41"/>
        <v>-150</v>
      </c>
      <c r="P137" s="24">
        <f t="shared" si="42"/>
        <v>541</v>
      </c>
      <c r="Q137" s="25">
        <f t="shared" ca="1" si="43"/>
        <v>641</v>
      </c>
      <c r="R137" s="24">
        <f t="shared" ca="1" si="44"/>
        <v>0</v>
      </c>
      <c r="S137" s="24">
        <f t="shared" ca="1" si="45"/>
        <v>100</v>
      </c>
      <c r="T137" s="24">
        <f t="shared" ca="1" si="46"/>
        <v>541</v>
      </c>
      <c r="U137" s="24">
        <f t="shared" ca="1" si="47"/>
        <v>641</v>
      </c>
      <c r="V137" s="24">
        <f t="shared" ca="1" si="48"/>
        <v>541</v>
      </c>
      <c r="W137" s="25">
        <f t="shared" ca="1" si="49"/>
        <v>619</v>
      </c>
      <c r="X137" s="24">
        <f t="shared" ca="1" si="50"/>
        <v>641</v>
      </c>
      <c r="Y137" s="24">
        <f t="shared" ca="1" si="51"/>
        <v>78</v>
      </c>
      <c r="Z137" s="24">
        <f t="shared" ca="1" si="52"/>
        <v>0</v>
      </c>
      <c r="AA137" s="24">
        <f t="shared" ca="1" si="53"/>
        <v>59100</v>
      </c>
      <c r="AB137" s="59">
        <f t="shared" ca="1" si="54"/>
        <v>37233</v>
      </c>
      <c r="AC137" s="24">
        <f t="shared" ca="1" si="55"/>
        <v>21867</v>
      </c>
    </row>
    <row r="138" spans="1:29" x14ac:dyDescent="0.35">
      <c r="A138" s="24">
        <f t="shared" si="28"/>
        <v>305</v>
      </c>
      <c r="B138" s="25">
        <f t="shared" ca="1" si="29"/>
        <v>313</v>
      </c>
      <c r="C138" s="24">
        <f t="shared" ca="1" si="30"/>
        <v>0</v>
      </c>
      <c r="D138" s="24">
        <f t="shared" ca="1" si="31"/>
        <v>8</v>
      </c>
      <c r="E138" s="24">
        <f t="shared" ca="1" si="32"/>
        <v>305</v>
      </c>
      <c r="F138" s="24">
        <f t="shared" ca="1" si="33"/>
        <v>313</v>
      </c>
      <c r="G138" s="24">
        <f t="shared" ca="1" si="34"/>
        <v>305</v>
      </c>
      <c r="H138" s="25">
        <f t="shared" ca="1" si="35"/>
        <v>125</v>
      </c>
      <c r="I138" s="24">
        <f t="shared" ca="1" si="36"/>
        <v>133</v>
      </c>
      <c r="J138" s="24">
        <f t="shared" ca="1" si="37"/>
        <v>0</v>
      </c>
      <c r="K138" s="24">
        <f t="shared" ca="1" si="38"/>
        <v>180</v>
      </c>
      <c r="L138" s="24">
        <f t="shared" ca="1" si="39"/>
        <v>47400</v>
      </c>
      <c r="M138" s="61">
        <f t="shared" ca="1" si="40"/>
        <v>25956</v>
      </c>
      <c r="N138" s="24">
        <f t="shared" ca="1" si="41"/>
        <v>21444</v>
      </c>
      <c r="P138" s="24">
        <f t="shared" si="42"/>
        <v>541</v>
      </c>
      <c r="Q138" s="25">
        <f t="shared" ca="1" si="43"/>
        <v>597</v>
      </c>
      <c r="R138" s="24">
        <f t="shared" ca="1" si="44"/>
        <v>0</v>
      </c>
      <c r="S138" s="24">
        <f t="shared" ca="1" si="45"/>
        <v>56</v>
      </c>
      <c r="T138" s="24">
        <f t="shared" ca="1" si="46"/>
        <v>541</v>
      </c>
      <c r="U138" s="24">
        <f t="shared" ca="1" si="47"/>
        <v>597</v>
      </c>
      <c r="V138" s="24">
        <f t="shared" ca="1" si="48"/>
        <v>541</v>
      </c>
      <c r="W138" s="25">
        <f t="shared" ca="1" si="49"/>
        <v>663</v>
      </c>
      <c r="X138" s="24">
        <f t="shared" ca="1" si="50"/>
        <v>597</v>
      </c>
      <c r="Y138" s="24">
        <f t="shared" ca="1" si="51"/>
        <v>122</v>
      </c>
      <c r="Z138" s="24">
        <f t="shared" ca="1" si="52"/>
        <v>0</v>
      </c>
      <c r="AA138" s="24">
        <f t="shared" ca="1" si="53"/>
        <v>56900</v>
      </c>
      <c r="AB138" s="59">
        <f t="shared" ca="1" si="54"/>
        <v>35847</v>
      </c>
      <c r="AC138" s="24">
        <f t="shared" ca="1" si="55"/>
        <v>21053</v>
      </c>
    </row>
    <row r="139" spans="1:29" x14ac:dyDescent="0.35">
      <c r="A139" s="24">
        <f t="shared" si="28"/>
        <v>305</v>
      </c>
      <c r="B139" s="25">
        <f t="shared" ca="1" si="29"/>
        <v>0</v>
      </c>
      <c r="C139" s="24">
        <f t="shared" ca="1" si="30"/>
        <v>305</v>
      </c>
      <c r="D139" s="24">
        <f t="shared" ca="1" si="31"/>
        <v>0</v>
      </c>
      <c r="E139" s="24">
        <f t="shared" ca="1" si="32"/>
        <v>0</v>
      </c>
      <c r="F139" s="24">
        <f t="shared" ca="1" si="33"/>
        <v>0</v>
      </c>
      <c r="G139" s="24">
        <f t="shared" ca="1" si="34"/>
        <v>305</v>
      </c>
      <c r="H139" s="25">
        <f t="shared" ca="1" si="35"/>
        <v>314</v>
      </c>
      <c r="I139" s="24">
        <f t="shared" ca="1" si="36"/>
        <v>305</v>
      </c>
      <c r="J139" s="24">
        <f t="shared" ca="1" si="37"/>
        <v>9</v>
      </c>
      <c r="K139" s="24">
        <f t="shared" ca="1" si="38"/>
        <v>0</v>
      </c>
      <c r="L139" s="24">
        <f t="shared" ca="1" si="39"/>
        <v>30500</v>
      </c>
      <c r="M139" s="61">
        <f t="shared" ca="1" si="40"/>
        <v>12810</v>
      </c>
      <c r="N139" s="24">
        <f t="shared" ca="1" si="41"/>
        <v>17690</v>
      </c>
      <c r="P139" s="24">
        <f t="shared" si="42"/>
        <v>541</v>
      </c>
      <c r="Q139" s="25">
        <f t="shared" ca="1" si="43"/>
        <v>553</v>
      </c>
      <c r="R139" s="24">
        <f t="shared" ca="1" si="44"/>
        <v>0</v>
      </c>
      <c r="S139" s="24">
        <f t="shared" ca="1" si="45"/>
        <v>12</v>
      </c>
      <c r="T139" s="24">
        <f t="shared" ca="1" si="46"/>
        <v>541</v>
      </c>
      <c r="U139" s="24">
        <f t="shared" ca="1" si="47"/>
        <v>553</v>
      </c>
      <c r="V139" s="24">
        <f t="shared" ca="1" si="48"/>
        <v>541</v>
      </c>
      <c r="W139" s="25">
        <f t="shared" ca="1" si="49"/>
        <v>529</v>
      </c>
      <c r="X139" s="24">
        <f t="shared" ca="1" si="50"/>
        <v>541</v>
      </c>
      <c r="Y139" s="24">
        <f t="shared" ca="1" si="51"/>
        <v>0</v>
      </c>
      <c r="Z139" s="24">
        <f t="shared" ca="1" si="52"/>
        <v>12</v>
      </c>
      <c r="AA139" s="24">
        <f t="shared" ca="1" si="53"/>
        <v>54340</v>
      </c>
      <c r="AB139" s="59">
        <f t="shared" ca="1" si="54"/>
        <v>34461</v>
      </c>
      <c r="AC139" s="24">
        <f t="shared" ca="1" si="55"/>
        <v>19879</v>
      </c>
    </row>
    <row r="140" spans="1:29" x14ac:dyDescent="0.35">
      <c r="A140" s="24">
        <f t="shared" si="28"/>
        <v>305</v>
      </c>
      <c r="B140" s="25">
        <f t="shared" ca="1" si="29"/>
        <v>0</v>
      </c>
      <c r="C140" s="24">
        <f t="shared" ca="1" si="30"/>
        <v>305</v>
      </c>
      <c r="D140" s="24">
        <f t="shared" ca="1" si="31"/>
        <v>0</v>
      </c>
      <c r="E140" s="24">
        <f t="shared" ca="1" si="32"/>
        <v>0</v>
      </c>
      <c r="F140" s="24">
        <f t="shared" ca="1" si="33"/>
        <v>0</v>
      </c>
      <c r="G140" s="24">
        <f t="shared" ca="1" si="34"/>
        <v>305</v>
      </c>
      <c r="H140" s="25">
        <f t="shared" ca="1" si="35"/>
        <v>0</v>
      </c>
      <c r="I140" s="24">
        <f t="shared" ca="1" si="36"/>
        <v>0</v>
      </c>
      <c r="J140" s="24">
        <f t="shared" ca="1" si="37"/>
        <v>0</v>
      </c>
      <c r="K140" s="24">
        <f t="shared" ca="1" si="38"/>
        <v>305</v>
      </c>
      <c r="L140" s="24">
        <f t="shared" ca="1" si="39"/>
        <v>6100</v>
      </c>
      <c r="M140" s="61">
        <f t="shared" ca="1" si="40"/>
        <v>12810</v>
      </c>
      <c r="N140" s="24">
        <f t="shared" ca="1" si="41"/>
        <v>-6710</v>
      </c>
      <c r="P140" s="24">
        <f t="shared" si="42"/>
        <v>541</v>
      </c>
      <c r="Q140" s="25">
        <f t="shared" ca="1" si="43"/>
        <v>697</v>
      </c>
      <c r="R140" s="24">
        <f t="shared" ca="1" si="44"/>
        <v>0</v>
      </c>
      <c r="S140" s="24">
        <f t="shared" ca="1" si="45"/>
        <v>156</v>
      </c>
      <c r="T140" s="24">
        <f t="shared" ca="1" si="46"/>
        <v>541</v>
      </c>
      <c r="U140" s="24">
        <f t="shared" ca="1" si="47"/>
        <v>697</v>
      </c>
      <c r="V140" s="24">
        <f t="shared" ca="1" si="48"/>
        <v>541</v>
      </c>
      <c r="W140" s="25">
        <f t="shared" ca="1" si="49"/>
        <v>477</v>
      </c>
      <c r="X140" s="24">
        <f t="shared" ca="1" si="50"/>
        <v>633</v>
      </c>
      <c r="Y140" s="24">
        <f t="shared" ca="1" si="51"/>
        <v>0</v>
      </c>
      <c r="Z140" s="24">
        <f t="shared" ca="1" si="52"/>
        <v>64</v>
      </c>
      <c r="AA140" s="24">
        <f t="shared" ca="1" si="53"/>
        <v>59980</v>
      </c>
      <c r="AB140" s="59">
        <f t="shared" ca="1" si="54"/>
        <v>38997</v>
      </c>
      <c r="AC140" s="24">
        <f t="shared" ca="1" si="55"/>
        <v>20983</v>
      </c>
    </row>
    <row r="141" spans="1:29" x14ac:dyDescent="0.35">
      <c r="A141" s="24">
        <f t="shared" si="28"/>
        <v>305</v>
      </c>
      <c r="B141" s="25">
        <f t="shared" ca="1" si="29"/>
        <v>188</v>
      </c>
      <c r="C141" s="24">
        <f t="shared" ca="1" si="30"/>
        <v>117</v>
      </c>
      <c r="D141" s="24">
        <f t="shared" ca="1" si="31"/>
        <v>0</v>
      </c>
      <c r="E141" s="24">
        <f t="shared" ca="1" si="32"/>
        <v>188</v>
      </c>
      <c r="F141" s="24">
        <f t="shared" ca="1" si="33"/>
        <v>188</v>
      </c>
      <c r="G141" s="24">
        <f t="shared" ca="1" si="34"/>
        <v>305</v>
      </c>
      <c r="H141" s="25">
        <f t="shared" ca="1" si="35"/>
        <v>152</v>
      </c>
      <c r="I141" s="24">
        <f t="shared" ca="1" si="36"/>
        <v>152</v>
      </c>
      <c r="J141" s="24">
        <f t="shared" ca="1" si="37"/>
        <v>0</v>
      </c>
      <c r="K141" s="24">
        <f t="shared" ca="1" si="38"/>
        <v>153</v>
      </c>
      <c r="L141" s="24">
        <f t="shared" ca="1" si="39"/>
        <v>37060</v>
      </c>
      <c r="M141" s="61">
        <f t="shared" ca="1" si="40"/>
        <v>20706</v>
      </c>
      <c r="N141" s="24">
        <f t="shared" ca="1" si="41"/>
        <v>16354</v>
      </c>
      <c r="P141" s="24">
        <f t="shared" si="42"/>
        <v>541</v>
      </c>
      <c r="Q141" s="25">
        <f t="shared" ca="1" si="43"/>
        <v>648</v>
      </c>
      <c r="R141" s="24">
        <f t="shared" ca="1" si="44"/>
        <v>0</v>
      </c>
      <c r="S141" s="24">
        <f t="shared" ca="1" si="45"/>
        <v>107</v>
      </c>
      <c r="T141" s="24">
        <f t="shared" ca="1" si="46"/>
        <v>541</v>
      </c>
      <c r="U141" s="24">
        <f t="shared" ca="1" si="47"/>
        <v>648</v>
      </c>
      <c r="V141" s="24">
        <f t="shared" ca="1" si="48"/>
        <v>541</v>
      </c>
      <c r="W141" s="25">
        <f t="shared" ca="1" si="49"/>
        <v>511</v>
      </c>
      <c r="X141" s="24">
        <f t="shared" ca="1" si="50"/>
        <v>618</v>
      </c>
      <c r="Y141" s="24">
        <f t="shared" ca="1" si="51"/>
        <v>0</v>
      </c>
      <c r="Z141" s="24">
        <f t="shared" ca="1" si="52"/>
        <v>30</v>
      </c>
      <c r="AA141" s="24">
        <f t="shared" ca="1" si="53"/>
        <v>58550</v>
      </c>
      <c r="AB141" s="59">
        <f t="shared" ca="1" si="54"/>
        <v>37453.5</v>
      </c>
      <c r="AC141" s="24">
        <f t="shared" ca="1" si="55"/>
        <v>21096.5</v>
      </c>
    </row>
    <row r="142" spans="1:29" x14ac:dyDescent="0.35">
      <c r="A142" s="24">
        <f t="shared" ref="A142:A205" si="56">$H$4</f>
        <v>305</v>
      </c>
      <c r="B142" s="25">
        <f t="shared" ref="B142:B205" ca="1" si="57">MAX(0,INT(NORMINV(RAND(),$E$4,$F$4)))</f>
        <v>141</v>
      </c>
      <c r="C142" s="24">
        <f t="shared" ref="C142:C205" ca="1" si="58">MAX(0,A142-B142)</f>
        <v>164</v>
      </c>
      <c r="D142" s="24">
        <f t="shared" ref="D142:D205" ca="1" si="59">MAX(0,B142-A142)</f>
        <v>0</v>
      </c>
      <c r="E142" s="24">
        <f t="shared" ref="E142:E205" ca="1" si="60">MIN(A142,B142)</f>
        <v>141</v>
      </c>
      <c r="F142" s="24">
        <f t="shared" ref="F142:F205" ca="1" si="61">$H$4+D142-C142</f>
        <v>141</v>
      </c>
      <c r="G142" s="24">
        <f t="shared" ref="G142:G205" ca="1" si="62">F142+C142-D142</f>
        <v>305</v>
      </c>
      <c r="H142" s="25">
        <f t="shared" ref="H142:H205" ca="1" si="63">MAX(0,INT(NORMINV(RAND(),$E$4,$F$4)))</f>
        <v>493</v>
      </c>
      <c r="I142" s="24">
        <f t="shared" ref="I142:I205" ca="1" si="64">MIN(G142,H142)+D142</f>
        <v>305</v>
      </c>
      <c r="J142" s="24">
        <f t="shared" ref="J142:J205" ca="1" si="65">MAX(0,H142-G142)</f>
        <v>188</v>
      </c>
      <c r="K142" s="24">
        <f t="shared" ref="K142:K205" ca="1" si="66">MAX(0,G142-H142)</f>
        <v>0</v>
      </c>
      <c r="L142" s="24">
        <f t="shared" ref="L142:L205" ca="1" si="67">(E142+I142)*$B$4+K142*$D$4</f>
        <v>44600</v>
      </c>
      <c r="M142" s="61">
        <f t="shared" ref="M142:M205" ca="1" si="68">(F142+A142)*$C$4</f>
        <v>18732</v>
      </c>
      <c r="N142" s="24">
        <f t="shared" ref="N142:N205" ca="1" si="69">L142-M142</f>
        <v>25868</v>
      </c>
      <c r="P142" s="24">
        <f t="shared" ref="P142:P205" si="70">$H$5</f>
        <v>541</v>
      </c>
      <c r="Q142" s="25">
        <f t="shared" ref="Q142:Q205" ca="1" si="71">MAX(0,INT(NORMINV(RAND(),$E$5,$F$5)))</f>
        <v>473</v>
      </c>
      <c r="R142" s="24">
        <f t="shared" ref="R142:R205" ca="1" si="72">MAX(0,P142-Q142)</f>
        <v>68</v>
      </c>
      <c r="S142" s="24">
        <f t="shared" ref="S142:S205" ca="1" si="73">MAX(0,Q142-P142)</f>
        <v>0</v>
      </c>
      <c r="T142" s="24">
        <f t="shared" ref="T142:T205" ca="1" si="74">MIN(P142,Q142)</f>
        <v>473</v>
      </c>
      <c r="U142" s="24">
        <f t="shared" ref="U142:U205" ca="1" si="75">$H$5+S142-R142</f>
        <v>473</v>
      </c>
      <c r="V142" s="24">
        <f t="shared" ref="V142:V205" ca="1" si="76">U142+R142-S142</f>
        <v>541</v>
      </c>
      <c r="W142" s="25">
        <f t="shared" ref="W142:W205" ca="1" si="77">MAX(0,INT(NORMINV(RAND(),$E$5,$F$5)))</f>
        <v>374</v>
      </c>
      <c r="X142" s="24">
        <f t="shared" ref="X142:X205" ca="1" si="78">MIN(V142,W142)+S142</f>
        <v>374</v>
      </c>
      <c r="Y142" s="24">
        <f t="shared" ref="Y142:Y205" ca="1" si="79">MAX(0,W142-V142)</f>
        <v>0</v>
      </c>
      <c r="Z142" s="24">
        <f t="shared" ref="Z142:Z205" ca="1" si="80">MAX(0,V142-W142)</f>
        <v>167</v>
      </c>
      <c r="AA142" s="24">
        <f t="shared" ref="AA142:AA205" ca="1" si="81">(T142+X142)*$B$5+Z142*$D$5</f>
        <v>45690</v>
      </c>
      <c r="AB142" s="59">
        <f t="shared" ref="AB142:AB205" ca="1" si="82">(U142+P142)*$C$5</f>
        <v>31941</v>
      </c>
      <c r="AC142" s="24">
        <f t="shared" ref="AC142:AC205" ca="1" si="83">AA142-AB142</f>
        <v>13749</v>
      </c>
    </row>
    <row r="143" spans="1:29" x14ac:dyDescent="0.35">
      <c r="A143" s="24">
        <f t="shared" si="56"/>
        <v>305</v>
      </c>
      <c r="B143" s="25">
        <f t="shared" ca="1" si="57"/>
        <v>274</v>
      </c>
      <c r="C143" s="24">
        <f t="shared" ca="1" si="58"/>
        <v>31</v>
      </c>
      <c r="D143" s="24">
        <f t="shared" ca="1" si="59"/>
        <v>0</v>
      </c>
      <c r="E143" s="24">
        <f t="shared" ca="1" si="60"/>
        <v>274</v>
      </c>
      <c r="F143" s="24">
        <f t="shared" ca="1" si="61"/>
        <v>274</v>
      </c>
      <c r="G143" s="24">
        <f t="shared" ca="1" si="62"/>
        <v>305</v>
      </c>
      <c r="H143" s="25">
        <f t="shared" ca="1" si="63"/>
        <v>221</v>
      </c>
      <c r="I143" s="24">
        <f t="shared" ca="1" si="64"/>
        <v>221</v>
      </c>
      <c r="J143" s="24">
        <f t="shared" ca="1" si="65"/>
        <v>0</v>
      </c>
      <c r="K143" s="24">
        <f t="shared" ca="1" si="66"/>
        <v>84</v>
      </c>
      <c r="L143" s="24">
        <f t="shared" ca="1" si="67"/>
        <v>51180</v>
      </c>
      <c r="M143" s="61">
        <f t="shared" ca="1" si="68"/>
        <v>24318</v>
      </c>
      <c r="N143" s="24">
        <f t="shared" ca="1" si="69"/>
        <v>26862</v>
      </c>
      <c r="P143" s="24">
        <f t="shared" si="70"/>
        <v>541</v>
      </c>
      <c r="Q143" s="25">
        <f t="shared" ca="1" si="71"/>
        <v>335</v>
      </c>
      <c r="R143" s="24">
        <f t="shared" ca="1" si="72"/>
        <v>206</v>
      </c>
      <c r="S143" s="24">
        <f t="shared" ca="1" si="73"/>
        <v>0</v>
      </c>
      <c r="T143" s="24">
        <f t="shared" ca="1" si="74"/>
        <v>335</v>
      </c>
      <c r="U143" s="24">
        <f t="shared" ca="1" si="75"/>
        <v>335</v>
      </c>
      <c r="V143" s="24">
        <f t="shared" ca="1" si="76"/>
        <v>541</v>
      </c>
      <c r="W143" s="25">
        <f t="shared" ca="1" si="77"/>
        <v>451</v>
      </c>
      <c r="X143" s="24">
        <f t="shared" ca="1" si="78"/>
        <v>451</v>
      </c>
      <c r="Y143" s="24">
        <f t="shared" ca="1" si="79"/>
        <v>0</v>
      </c>
      <c r="Z143" s="24">
        <f t="shared" ca="1" si="80"/>
        <v>90</v>
      </c>
      <c r="AA143" s="24">
        <f t="shared" ca="1" si="81"/>
        <v>41100</v>
      </c>
      <c r="AB143" s="59">
        <f t="shared" ca="1" si="82"/>
        <v>27594</v>
      </c>
      <c r="AC143" s="24">
        <f t="shared" ca="1" si="83"/>
        <v>13506</v>
      </c>
    </row>
    <row r="144" spans="1:29" x14ac:dyDescent="0.35">
      <c r="A144" s="24">
        <f t="shared" si="56"/>
        <v>305</v>
      </c>
      <c r="B144" s="25">
        <f t="shared" ca="1" si="57"/>
        <v>0</v>
      </c>
      <c r="C144" s="24">
        <f t="shared" ca="1" si="58"/>
        <v>305</v>
      </c>
      <c r="D144" s="24">
        <f t="shared" ca="1" si="59"/>
        <v>0</v>
      </c>
      <c r="E144" s="24">
        <f t="shared" ca="1" si="60"/>
        <v>0</v>
      </c>
      <c r="F144" s="24">
        <f t="shared" ca="1" si="61"/>
        <v>0</v>
      </c>
      <c r="G144" s="24">
        <f t="shared" ca="1" si="62"/>
        <v>305</v>
      </c>
      <c r="H144" s="25">
        <f t="shared" ca="1" si="63"/>
        <v>366</v>
      </c>
      <c r="I144" s="24">
        <f t="shared" ca="1" si="64"/>
        <v>305</v>
      </c>
      <c r="J144" s="24">
        <f t="shared" ca="1" si="65"/>
        <v>61</v>
      </c>
      <c r="K144" s="24">
        <f t="shared" ca="1" si="66"/>
        <v>0</v>
      </c>
      <c r="L144" s="24">
        <f t="shared" ca="1" si="67"/>
        <v>30500</v>
      </c>
      <c r="M144" s="61">
        <f t="shared" ca="1" si="68"/>
        <v>12810</v>
      </c>
      <c r="N144" s="24">
        <f t="shared" ca="1" si="69"/>
        <v>17690</v>
      </c>
      <c r="P144" s="24">
        <f t="shared" si="70"/>
        <v>541</v>
      </c>
      <c r="Q144" s="25">
        <f t="shared" ca="1" si="71"/>
        <v>627</v>
      </c>
      <c r="R144" s="24">
        <f t="shared" ca="1" si="72"/>
        <v>0</v>
      </c>
      <c r="S144" s="24">
        <f t="shared" ca="1" si="73"/>
        <v>86</v>
      </c>
      <c r="T144" s="24">
        <f t="shared" ca="1" si="74"/>
        <v>541</v>
      </c>
      <c r="U144" s="24">
        <f t="shared" ca="1" si="75"/>
        <v>627</v>
      </c>
      <c r="V144" s="24">
        <f t="shared" ca="1" si="76"/>
        <v>541</v>
      </c>
      <c r="W144" s="25">
        <f t="shared" ca="1" si="77"/>
        <v>405</v>
      </c>
      <c r="X144" s="24">
        <f t="shared" ca="1" si="78"/>
        <v>491</v>
      </c>
      <c r="Y144" s="24">
        <f t="shared" ca="1" si="79"/>
        <v>0</v>
      </c>
      <c r="Z144" s="24">
        <f t="shared" ca="1" si="80"/>
        <v>136</v>
      </c>
      <c r="AA144" s="24">
        <f t="shared" ca="1" si="81"/>
        <v>54320</v>
      </c>
      <c r="AB144" s="59">
        <f t="shared" ca="1" si="82"/>
        <v>36792</v>
      </c>
      <c r="AC144" s="24">
        <f t="shared" ca="1" si="83"/>
        <v>17528</v>
      </c>
    </row>
    <row r="145" spans="1:29" x14ac:dyDescent="0.35">
      <c r="A145" s="24">
        <f t="shared" si="56"/>
        <v>305</v>
      </c>
      <c r="B145" s="25">
        <f t="shared" ca="1" si="57"/>
        <v>347</v>
      </c>
      <c r="C145" s="24">
        <f t="shared" ca="1" si="58"/>
        <v>0</v>
      </c>
      <c r="D145" s="24">
        <f t="shared" ca="1" si="59"/>
        <v>42</v>
      </c>
      <c r="E145" s="24">
        <f t="shared" ca="1" si="60"/>
        <v>305</v>
      </c>
      <c r="F145" s="24">
        <f t="shared" ca="1" si="61"/>
        <v>347</v>
      </c>
      <c r="G145" s="24">
        <f t="shared" ca="1" si="62"/>
        <v>305</v>
      </c>
      <c r="H145" s="25">
        <f t="shared" ca="1" si="63"/>
        <v>0</v>
      </c>
      <c r="I145" s="24">
        <f t="shared" ca="1" si="64"/>
        <v>42</v>
      </c>
      <c r="J145" s="24">
        <f t="shared" ca="1" si="65"/>
        <v>0</v>
      </c>
      <c r="K145" s="24">
        <f t="shared" ca="1" si="66"/>
        <v>305</v>
      </c>
      <c r="L145" s="24">
        <f t="shared" ca="1" si="67"/>
        <v>40800</v>
      </c>
      <c r="M145" s="61">
        <f t="shared" ca="1" si="68"/>
        <v>27384</v>
      </c>
      <c r="N145" s="24">
        <f t="shared" ca="1" si="69"/>
        <v>13416</v>
      </c>
      <c r="P145" s="24">
        <f t="shared" si="70"/>
        <v>541</v>
      </c>
      <c r="Q145" s="25">
        <f t="shared" ca="1" si="71"/>
        <v>347</v>
      </c>
      <c r="R145" s="24">
        <f t="shared" ca="1" si="72"/>
        <v>194</v>
      </c>
      <c r="S145" s="24">
        <f t="shared" ca="1" si="73"/>
        <v>0</v>
      </c>
      <c r="T145" s="24">
        <f t="shared" ca="1" si="74"/>
        <v>347</v>
      </c>
      <c r="U145" s="24">
        <f t="shared" ca="1" si="75"/>
        <v>347</v>
      </c>
      <c r="V145" s="24">
        <f t="shared" ca="1" si="76"/>
        <v>541</v>
      </c>
      <c r="W145" s="25">
        <f t="shared" ca="1" si="77"/>
        <v>150</v>
      </c>
      <c r="X145" s="24">
        <f t="shared" ca="1" si="78"/>
        <v>150</v>
      </c>
      <c r="Y145" s="24">
        <f t="shared" ca="1" si="79"/>
        <v>0</v>
      </c>
      <c r="Z145" s="24">
        <f t="shared" ca="1" si="80"/>
        <v>391</v>
      </c>
      <c r="AA145" s="24">
        <f t="shared" ca="1" si="81"/>
        <v>32670</v>
      </c>
      <c r="AB145" s="59">
        <f t="shared" ca="1" si="82"/>
        <v>27972</v>
      </c>
      <c r="AC145" s="24">
        <f t="shared" ca="1" si="83"/>
        <v>4698</v>
      </c>
    </row>
    <row r="146" spans="1:29" x14ac:dyDescent="0.35">
      <c r="A146" s="24">
        <f t="shared" si="56"/>
        <v>305</v>
      </c>
      <c r="B146" s="25">
        <f t="shared" ca="1" si="57"/>
        <v>421</v>
      </c>
      <c r="C146" s="24">
        <f t="shared" ca="1" si="58"/>
        <v>0</v>
      </c>
      <c r="D146" s="24">
        <f t="shared" ca="1" si="59"/>
        <v>116</v>
      </c>
      <c r="E146" s="24">
        <f t="shared" ca="1" si="60"/>
        <v>305</v>
      </c>
      <c r="F146" s="24">
        <f t="shared" ca="1" si="61"/>
        <v>421</v>
      </c>
      <c r="G146" s="24">
        <f t="shared" ca="1" si="62"/>
        <v>305</v>
      </c>
      <c r="H146" s="25">
        <f t="shared" ca="1" si="63"/>
        <v>363</v>
      </c>
      <c r="I146" s="24">
        <f t="shared" ca="1" si="64"/>
        <v>421</v>
      </c>
      <c r="J146" s="24">
        <f t="shared" ca="1" si="65"/>
        <v>58</v>
      </c>
      <c r="K146" s="24">
        <f t="shared" ca="1" si="66"/>
        <v>0</v>
      </c>
      <c r="L146" s="24">
        <f t="shared" ca="1" si="67"/>
        <v>72600</v>
      </c>
      <c r="M146" s="61">
        <f t="shared" ca="1" si="68"/>
        <v>30492</v>
      </c>
      <c r="N146" s="24">
        <f t="shared" ca="1" si="69"/>
        <v>42108</v>
      </c>
      <c r="P146" s="24">
        <f t="shared" si="70"/>
        <v>541</v>
      </c>
      <c r="Q146" s="25">
        <f t="shared" ca="1" si="71"/>
        <v>424</v>
      </c>
      <c r="R146" s="24">
        <f t="shared" ca="1" si="72"/>
        <v>117</v>
      </c>
      <c r="S146" s="24">
        <f t="shared" ca="1" si="73"/>
        <v>0</v>
      </c>
      <c r="T146" s="24">
        <f t="shared" ca="1" si="74"/>
        <v>424</v>
      </c>
      <c r="U146" s="24">
        <f t="shared" ca="1" si="75"/>
        <v>424</v>
      </c>
      <c r="V146" s="24">
        <f t="shared" ca="1" si="76"/>
        <v>541</v>
      </c>
      <c r="W146" s="25">
        <f t="shared" ca="1" si="77"/>
        <v>838</v>
      </c>
      <c r="X146" s="24">
        <f t="shared" ca="1" si="78"/>
        <v>541</v>
      </c>
      <c r="Y146" s="24">
        <f t="shared" ca="1" si="79"/>
        <v>297</v>
      </c>
      <c r="Z146" s="24">
        <f t="shared" ca="1" si="80"/>
        <v>0</v>
      </c>
      <c r="AA146" s="24">
        <f t="shared" ca="1" si="81"/>
        <v>48250</v>
      </c>
      <c r="AB146" s="59">
        <f t="shared" ca="1" si="82"/>
        <v>30397.5</v>
      </c>
      <c r="AC146" s="24">
        <f t="shared" ca="1" si="83"/>
        <v>17852.5</v>
      </c>
    </row>
    <row r="147" spans="1:29" x14ac:dyDescent="0.35">
      <c r="A147" s="24">
        <f t="shared" si="56"/>
        <v>305</v>
      </c>
      <c r="B147" s="25">
        <f t="shared" ca="1" si="57"/>
        <v>488</v>
      </c>
      <c r="C147" s="24">
        <f t="shared" ca="1" si="58"/>
        <v>0</v>
      </c>
      <c r="D147" s="24">
        <f t="shared" ca="1" si="59"/>
        <v>183</v>
      </c>
      <c r="E147" s="24">
        <f t="shared" ca="1" si="60"/>
        <v>305</v>
      </c>
      <c r="F147" s="24">
        <f t="shared" ca="1" si="61"/>
        <v>488</v>
      </c>
      <c r="G147" s="24">
        <f t="shared" ca="1" si="62"/>
        <v>305</v>
      </c>
      <c r="H147" s="25">
        <f t="shared" ca="1" si="63"/>
        <v>172</v>
      </c>
      <c r="I147" s="24">
        <f t="shared" ca="1" si="64"/>
        <v>355</v>
      </c>
      <c r="J147" s="24">
        <f t="shared" ca="1" si="65"/>
        <v>0</v>
      </c>
      <c r="K147" s="24">
        <f t="shared" ca="1" si="66"/>
        <v>133</v>
      </c>
      <c r="L147" s="24">
        <f t="shared" ca="1" si="67"/>
        <v>68660</v>
      </c>
      <c r="M147" s="61">
        <f t="shared" ca="1" si="68"/>
        <v>33306</v>
      </c>
      <c r="N147" s="24">
        <f t="shared" ca="1" si="69"/>
        <v>35354</v>
      </c>
      <c r="P147" s="24">
        <f t="shared" si="70"/>
        <v>541</v>
      </c>
      <c r="Q147" s="25">
        <f t="shared" ca="1" si="71"/>
        <v>392</v>
      </c>
      <c r="R147" s="24">
        <f t="shared" ca="1" si="72"/>
        <v>149</v>
      </c>
      <c r="S147" s="24">
        <f t="shared" ca="1" si="73"/>
        <v>0</v>
      </c>
      <c r="T147" s="24">
        <f t="shared" ca="1" si="74"/>
        <v>392</v>
      </c>
      <c r="U147" s="24">
        <f t="shared" ca="1" si="75"/>
        <v>392</v>
      </c>
      <c r="V147" s="24">
        <f t="shared" ca="1" si="76"/>
        <v>541</v>
      </c>
      <c r="W147" s="25">
        <f t="shared" ca="1" si="77"/>
        <v>605</v>
      </c>
      <c r="X147" s="24">
        <f t="shared" ca="1" si="78"/>
        <v>541</v>
      </c>
      <c r="Y147" s="24">
        <f t="shared" ca="1" si="79"/>
        <v>64</v>
      </c>
      <c r="Z147" s="24">
        <f t="shared" ca="1" si="80"/>
        <v>0</v>
      </c>
      <c r="AA147" s="24">
        <f t="shared" ca="1" si="81"/>
        <v>46650</v>
      </c>
      <c r="AB147" s="59">
        <f t="shared" ca="1" si="82"/>
        <v>29389.5</v>
      </c>
      <c r="AC147" s="24">
        <f t="shared" ca="1" si="83"/>
        <v>17260.5</v>
      </c>
    </row>
    <row r="148" spans="1:29" x14ac:dyDescent="0.35">
      <c r="A148" s="24">
        <f t="shared" si="56"/>
        <v>305</v>
      </c>
      <c r="B148" s="25">
        <f t="shared" ca="1" si="57"/>
        <v>225</v>
      </c>
      <c r="C148" s="24">
        <f t="shared" ca="1" si="58"/>
        <v>80</v>
      </c>
      <c r="D148" s="24">
        <f t="shared" ca="1" si="59"/>
        <v>0</v>
      </c>
      <c r="E148" s="24">
        <f t="shared" ca="1" si="60"/>
        <v>225</v>
      </c>
      <c r="F148" s="24">
        <f t="shared" ca="1" si="61"/>
        <v>225</v>
      </c>
      <c r="G148" s="24">
        <f t="shared" ca="1" si="62"/>
        <v>305</v>
      </c>
      <c r="H148" s="25">
        <f t="shared" ca="1" si="63"/>
        <v>87</v>
      </c>
      <c r="I148" s="24">
        <f t="shared" ca="1" si="64"/>
        <v>87</v>
      </c>
      <c r="J148" s="24">
        <f t="shared" ca="1" si="65"/>
        <v>0</v>
      </c>
      <c r="K148" s="24">
        <f t="shared" ca="1" si="66"/>
        <v>218</v>
      </c>
      <c r="L148" s="24">
        <f t="shared" ca="1" si="67"/>
        <v>35560</v>
      </c>
      <c r="M148" s="61">
        <f t="shared" ca="1" si="68"/>
        <v>22260</v>
      </c>
      <c r="N148" s="24">
        <f t="shared" ca="1" si="69"/>
        <v>13300</v>
      </c>
      <c r="P148" s="24">
        <f t="shared" si="70"/>
        <v>541</v>
      </c>
      <c r="Q148" s="25">
        <f t="shared" ca="1" si="71"/>
        <v>542</v>
      </c>
      <c r="R148" s="24">
        <f t="shared" ca="1" si="72"/>
        <v>0</v>
      </c>
      <c r="S148" s="24">
        <f t="shared" ca="1" si="73"/>
        <v>1</v>
      </c>
      <c r="T148" s="24">
        <f t="shared" ca="1" si="74"/>
        <v>541</v>
      </c>
      <c r="U148" s="24">
        <f t="shared" ca="1" si="75"/>
        <v>542</v>
      </c>
      <c r="V148" s="24">
        <f t="shared" ca="1" si="76"/>
        <v>541</v>
      </c>
      <c r="W148" s="25">
        <f t="shared" ca="1" si="77"/>
        <v>196</v>
      </c>
      <c r="X148" s="24">
        <f t="shared" ca="1" si="78"/>
        <v>197</v>
      </c>
      <c r="Y148" s="24">
        <f t="shared" ca="1" si="79"/>
        <v>0</v>
      </c>
      <c r="Z148" s="24">
        <f t="shared" ca="1" si="80"/>
        <v>345</v>
      </c>
      <c r="AA148" s="24">
        <f t="shared" ca="1" si="81"/>
        <v>43800</v>
      </c>
      <c r="AB148" s="59">
        <f t="shared" ca="1" si="82"/>
        <v>34114.5</v>
      </c>
      <c r="AC148" s="24">
        <f t="shared" ca="1" si="83"/>
        <v>9685.5</v>
      </c>
    </row>
    <row r="149" spans="1:29" x14ac:dyDescent="0.35">
      <c r="A149" s="24">
        <f t="shared" si="56"/>
        <v>305</v>
      </c>
      <c r="B149" s="25">
        <f t="shared" ca="1" si="57"/>
        <v>339</v>
      </c>
      <c r="C149" s="24">
        <f t="shared" ca="1" si="58"/>
        <v>0</v>
      </c>
      <c r="D149" s="24">
        <f t="shared" ca="1" si="59"/>
        <v>34</v>
      </c>
      <c r="E149" s="24">
        <f t="shared" ca="1" si="60"/>
        <v>305</v>
      </c>
      <c r="F149" s="24">
        <f t="shared" ca="1" si="61"/>
        <v>339</v>
      </c>
      <c r="G149" s="24">
        <f t="shared" ca="1" si="62"/>
        <v>305</v>
      </c>
      <c r="H149" s="25">
        <f t="shared" ca="1" si="63"/>
        <v>133</v>
      </c>
      <c r="I149" s="24">
        <f t="shared" ca="1" si="64"/>
        <v>167</v>
      </c>
      <c r="J149" s="24">
        <f t="shared" ca="1" si="65"/>
        <v>0</v>
      </c>
      <c r="K149" s="24">
        <f t="shared" ca="1" si="66"/>
        <v>172</v>
      </c>
      <c r="L149" s="24">
        <f t="shared" ca="1" si="67"/>
        <v>50640</v>
      </c>
      <c r="M149" s="61">
        <f t="shared" ca="1" si="68"/>
        <v>27048</v>
      </c>
      <c r="N149" s="24">
        <f t="shared" ca="1" si="69"/>
        <v>23592</v>
      </c>
      <c r="P149" s="24">
        <f t="shared" si="70"/>
        <v>541</v>
      </c>
      <c r="Q149" s="25">
        <f t="shared" ca="1" si="71"/>
        <v>428</v>
      </c>
      <c r="R149" s="24">
        <f t="shared" ca="1" si="72"/>
        <v>113</v>
      </c>
      <c r="S149" s="24">
        <f t="shared" ca="1" si="73"/>
        <v>0</v>
      </c>
      <c r="T149" s="24">
        <f t="shared" ca="1" si="74"/>
        <v>428</v>
      </c>
      <c r="U149" s="24">
        <f t="shared" ca="1" si="75"/>
        <v>428</v>
      </c>
      <c r="V149" s="24">
        <f t="shared" ca="1" si="76"/>
        <v>541</v>
      </c>
      <c r="W149" s="25">
        <f t="shared" ca="1" si="77"/>
        <v>596</v>
      </c>
      <c r="X149" s="24">
        <f t="shared" ca="1" si="78"/>
        <v>541</v>
      </c>
      <c r="Y149" s="24">
        <f t="shared" ca="1" si="79"/>
        <v>55</v>
      </c>
      <c r="Z149" s="24">
        <f t="shared" ca="1" si="80"/>
        <v>0</v>
      </c>
      <c r="AA149" s="24">
        <f t="shared" ca="1" si="81"/>
        <v>48450</v>
      </c>
      <c r="AB149" s="59">
        <f t="shared" ca="1" si="82"/>
        <v>30523.5</v>
      </c>
      <c r="AC149" s="24">
        <f t="shared" ca="1" si="83"/>
        <v>17926.5</v>
      </c>
    </row>
    <row r="150" spans="1:29" x14ac:dyDescent="0.35">
      <c r="A150" s="24">
        <f t="shared" si="56"/>
        <v>305</v>
      </c>
      <c r="B150" s="25">
        <f t="shared" ca="1" si="57"/>
        <v>250</v>
      </c>
      <c r="C150" s="24">
        <f t="shared" ca="1" si="58"/>
        <v>55</v>
      </c>
      <c r="D150" s="24">
        <f t="shared" ca="1" si="59"/>
        <v>0</v>
      </c>
      <c r="E150" s="24">
        <f t="shared" ca="1" si="60"/>
        <v>250</v>
      </c>
      <c r="F150" s="24">
        <f t="shared" ca="1" si="61"/>
        <v>250</v>
      </c>
      <c r="G150" s="24">
        <f t="shared" ca="1" si="62"/>
        <v>305</v>
      </c>
      <c r="H150" s="25">
        <f t="shared" ca="1" si="63"/>
        <v>244</v>
      </c>
      <c r="I150" s="24">
        <f t="shared" ca="1" si="64"/>
        <v>244</v>
      </c>
      <c r="J150" s="24">
        <f t="shared" ca="1" si="65"/>
        <v>0</v>
      </c>
      <c r="K150" s="24">
        <f t="shared" ca="1" si="66"/>
        <v>61</v>
      </c>
      <c r="L150" s="24">
        <f t="shared" ca="1" si="67"/>
        <v>50620</v>
      </c>
      <c r="M150" s="61">
        <f t="shared" ca="1" si="68"/>
        <v>23310</v>
      </c>
      <c r="N150" s="24">
        <f t="shared" ca="1" si="69"/>
        <v>27310</v>
      </c>
      <c r="P150" s="24">
        <f t="shared" si="70"/>
        <v>541</v>
      </c>
      <c r="Q150" s="25">
        <f t="shared" ca="1" si="71"/>
        <v>431</v>
      </c>
      <c r="R150" s="24">
        <f t="shared" ca="1" si="72"/>
        <v>110</v>
      </c>
      <c r="S150" s="24">
        <f t="shared" ca="1" si="73"/>
        <v>0</v>
      </c>
      <c r="T150" s="24">
        <f t="shared" ca="1" si="74"/>
        <v>431</v>
      </c>
      <c r="U150" s="24">
        <f t="shared" ca="1" si="75"/>
        <v>431</v>
      </c>
      <c r="V150" s="24">
        <f t="shared" ca="1" si="76"/>
        <v>541</v>
      </c>
      <c r="W150" s="25">
        <f t="shared" ca="1" si="77"/>
        <v>367</v>
      </c>
      <c r="X150" s="24">
        <f t="shared" ca="1" si="78"/>
        <v>367</v>
      </c>
      <c r="Y150" s="24">
        <f t="shared" ca="1" si="79"/>
        <v>0</v>
      </c>
      <c r="Z150" s="24">
        <f t="shared" ca="1" si="80"/>
        <v>174</v>
      </c>
      <c r="AA150" s="24">
        <f t="shared" ca="1" si="81"/>
        <v>43380</v>
      </c>
      <c r="AB150" s="59">
        <f t="shared" ca="1" si="82"/>
        <v>30618</v>
      </c>
      <c r="AC150" s="24">
        <f t="shared" ca="1" si="83"/>
        <v>12762</v>
      </c>
    </row>
    <row r="151" spans="1:29" x14ac:dyDescent="0.35">
      <c r="A151" s="24">
        <f t="shared" si="56"/>
        <v>305</v>
      </c>
      <c r="B151" s="25">
        <f t="shared" ca="1" si="57"/>
        <v>150</v>
      </c>
      <c r="C151" s="24">
        <f t="shared" ca="1" si="58"/>
        <v>155</v>
      </c>
      <c r="D151" s="24">
        <f t="shared" ca="1" si="59"/>
        <v>0</v>
      </c>
      <c r="E151" s="24">
        <f t="shared" ca="1" si="60"/>
        <v>150</v>
      </c>
      <c r="F151" s="24">
        <f t="shared" ca="1" si="61"/>
        <v>150</v>
      </c>
      <c r="G151" s="24">
        <f t="shared" ca="1" si="62"/>
        <v>305</v>
      </c>
      <c r="H151" s="25">
        <f t="shared" ca="1" si="63"/>
        <v>161</v>
      </c>
      <c r="I151" s="24">
        <f t="shared" ca="1" si="64"/>
        <v>161</v>
      </c>
      <c r="J151" s="24">
        <f t="shared" ca="1" si="65"/>
        <v>0</v>
      </c>
      <c r="K151" s="24">
        <f t="shared" ca="1" si="66"/>
        <v>144</v>
      </c>
      <c r="L151" s="24">
        <f t="shared" ca="1" si="67"/>
        <v>33980</v>
      </c>
      <c r="M151" s="61">
        <f t="shared" ca="1" si="68"/>
        <v>19110</v>
      </c>
      <c r="N151" s="24">
        <f t="shared" ca="1" si="69"/>
        <v>14870</v>
      </c>
      <c r="P151" s="24">
        <f t="shared" si="70"/>
        <v>541</v>
      </c>
      <c r="Q151" s="25">
        <f t="shared" ca="1" si="71"/>
        <v>443</v>
      </c>
      <c r="R151" s="24">
        <f t="shared" ca="1" si="72"/>
        <v>98</v>
      </c>
      <c r="S151" s="24">
        <f t="shared" ca="1" si="73"/>
        <v>0</v>
      </c>
      <c r="T151" s="24">
        <f t="shared" ca="1" si="74"/>
        <v>443</v>
      </c>
      <c r="U151" s="24">
        <f t="shared" ca="1" si="75"/>
        <v>443</v>
      </c>
      <c r="V151" s="24">
        <f t="shared" ca="1" si="76"/>
        <v>541</v>
      </c>
      <c r="W151" s="25">
        <f t="shared" ca="1" si="77"/>
        <v>415</v>
      </c>
      <c r="X151" s="24">
        <f t="shared" ca="1" si="78"/>
        <v>415</v>
      </c>
      <c r="Y151" s="24">
        <f t="shared" ca="1" si="79"/>
        <v>0</v>
      </c>
      <c r="Z151" s="24">
        <f t="shared" ca="1" si="80"/>
        <v>126</v>
      </c>
      <c r="AA151" s="24">
        <f t="shared" ca="1" si="81"/>
        <v>45420</v>
      </c>
      <c r="AB151" s="59">
        <f t="shared" ca="1" si="82"/>
        <v>30996</v>
      </c>
      <c r="AC151" s="24">
        <f t="shared" ca="1" si="83"/>
        <v>14424</v>
      </c>
    </row>
    <row r="152" spans="1:29" x14ac:dyDescent="0.35">
      <c r="A152" s="24">
        <f t="shared" si="56"/>
        <v>305</v>
      </c>
      <c r="B152" s="25">
        <f t="shared" ca="1" si="57"/>
        <v>0</v>
      </c>
      <c r="C152" s="24">
        <f t="shared" ca="1" si="58"/>
        <v>305</v>
      </c>
      <c r="D152" s="24">
        <f t="shared" ca="1" si="59"/>
        <v>0</v>
      </c>
      <c r="E152" s="24">
        <f t="shared" ca="1" si="60"/>
        <v>0</v>
      </c>
      <c r="F152" s="24">
        <f t="shared" ca="1" si="61"/>
        <v>0</v>
      </c>
      <c r="G152" s="24">
        <f t="shared" ca="1" si="62"/>
        <v>305</v>
      </c>
      <c r="H152" s="25">
        <f t="shared" ca="1" si="63"/>
        <v>89</v>
      </c>
      <c r="I152" s="24">
        <f t="shared" ca="1" si="64"/>
        <v>89</v>
      </c>
      <c r="J152" s="24">
        <f t="shared" ca="1" si="65"/>
        <v>0</v>
      </c>
      <c r="K152" s="24">
        <f t="shared" ca="1" si="66"/>
        <v>216</v>
      </c>
      <c r="L152" s="24">
        <f t="shared" ca="1" si="67"/>
        <v>13220</v>
      </c>
      <c r="M152" s="61">
        <f t="shared" ca="1" si="68"/>
        <v>12810</v>
      </c>
      <c r="N152" s="24">
        <f t="shared" ca="1" si="69"/>
        <v>410</v>
      </c>
      <c r="P152" s="24">
        <f t="shared" si="70"/>
        <v>541</v>
      </c>
      <c r="Q152" s="25">
        <f t="shared" ca="1" si="71"/>
        <v>382</v>
      </c>
      <c r="R152" s="24">
        <f t="shared" ca="1" si="72"/>
        <v>159</v>
      </c>
      <c r="S152" s="24">
        <f t="shared" ca="1" si="73"/>
        <v>0</v>
      </c>
      <c r="T152" s="24">
        <f t="shared" ca="1" si="74"/>
        <v>382</v>
      </c>
      <c r="U152" s="24">
        <f t="shared" ca="1" si="75"/>
        <v>382</v>
      </c>
      <c r="V152" s="24">
        <f t="shared" ca="1" si="76"/>
        <v>541</v>
      </c>
      <c r="W152" s="25">
        <f t="shared" ca="1" si="77"/>
        <v>243</v>
      </c>
      <c r="X152" s="24">
        <f t="shared" ca="1" si="78"/>
        <v>243</v>
      </c>
      <c r="Y152" s="24">
        <f t="shared" ca="1" si="79"/>
        <v>0</v>
      </c>
      <c r="Z152" s="24">
        <f t="shared" ca="1" si="80"/>
        <v>298</v>
      </c>
      <c r="AA152" s="24">
        <f t="shared" ca="1" si="81"/>
        <v>37210</v>
      </c>
      <c r="AB152" s="59">
        <f t="shared" ca="1" si="82"/>
        <v>29074.5</v>
      </c>
      <c r="AC152" s="24">
        <f t="shared" ca="1" si="83"/>
        <v>8135.5</v>
      </c>
    </row>
    <row r="153" spans="1:29" x14ac:dyDescent="0.35">
      <c r="A153" s="24">
        <f t="shared" si="56"/>
        <v>305</v>
      </c>
      <c r="B153" s="25">
        <f t="shared" ca="1" si="57"/>
        <v>373</v>
      </c>
      <c r="C153" s="24">
        <f t="shared" ca="1" si="58"/>
        <v>0</v>
      </c>
      <c r="D153" s="24">
        <f t="shared" ca="1" si="59"/>
        <v>68</v>
      </c>
      <c r="E153" s="24">
        <f t="shared" ca="1" si="60"/>
        <v>305</v>
      </c>
      <c r="F153" s="24">
        <f t="shared" ca="1" si="61"/>
        <v>373</v>
      </c>
      <c r="G153" s="24">
        <f t="shared" ca="1" si="62"/>
        <v>305</v>
      </c>
      <c r="H153" s="25">
        <f t="shared" ca="1" si="63"/>
        <v>343</v>
      </c>
      <c r="I153" s="24">
        <f t="shared" ca="1" si="64"/>
        <v>373</v>
      </c>
      <c r="J153" s="24">
        <f t="shared" ca="1" si="65"/>
        <v>38</v>
      </c>
      <c r="K153" s="24">
        <f t="shared" ca="1" si="66"/>
        <v>0</v>
      </c>
      <c r="L153" s="24">
        <f t="shared" ca="1" si="67"/>
        <v>67800</v>
      </c>
      <c r="M153" s="61">
        <f t="shared" ca="1" si="68"/>
        <v>28476</v>
      </c>
      <c r="N153" s="24">
        <f t="shared" ca="1" si="69"/>
        <v>39324</v>
      </c>
      <c r="P153" s="24">
        <f t="shared" si="70"/>
        <v>541</v>
      </c>
      <c r="Q153" s="25">
        <f t="shared" ca="1" si="71"/>
        <v>500</v>
      </c>
      <c r="R153" s="24">
        <f t="shared" ca="1" si="72"/>
        <v>41</v>
      </c>
      <c r="S153" s="24">
        <f t="shared" ca="1" si="73"/>
        <v>0</v>
      </c>
      <c r="T153" s="24">
        <f t="shared" ca="1" si="74"/>
        <v>500</v>
      </c>
      <c r="U153" s="24">
        <f t="shared" ca="1" si="75"/>
        <v>500</v>
      </c>
      <c r="V153" s="24">
        <f t="shared" ca="1" si="76"/>
        <v>541</v>
      </c>
      <c r="W153" s="25">
        <f t="shared" ca="1" si="77"/>
        <v>547</v>
      </c>
      <c r="X153" s="24">
        <f t="shared" ca="1" si="78"/>
        <v>541</v>
      </c>
      <c r="Y153" s="24">
        <f t="shared" ca="1" si="79"/>
        <v>6</v>
      </c>
      <c r="Z153" s="24">
        <f t="shared" ca="1" si="80"/>
        <v>0</v>
      </c>
      <c r="AA153" s="24">
        <f t="shared" ca="1" si="81"/>
        <v>52050</v>
      </c>
      <c r="AB153" s="59">
        <f t="shared" ca="1" si="82"/>
        <v>32791.5</v>
      </c>
      <c r="AC153" s="24">
        <f t="shared" ca="1" si="83"/>
        <v>19258.5</v>
      </c>
    </row>
    <row r="154" spans="1:29" x14ac:dyDescent="0.35">
      <c r="A154" s="24">
        <f t="shared" si="56"/>
        <v>305</v>
      </c>
      <c r="B154" s="25">
        <f t="shared" ca="1" si="57"/>
        <v>16</v>
      </c>
      <c r="C154" s="24">
        <f t="shared" ca="1" si="58"/>
        <v>289</v>
      </c>
      <c r="D154" s="24">
        <f t="shared" ca="1" si="59"/>
        <v>0</v>
      </c>
      <c r="E154" s="24">
        <f t="shared" ca="1" si="60"/>
        <v>16</v>
      </c>
      <c r="F154" s="24">
        <f t="shared" ca="1" si="61"/>
        <v>16</v>
      </c>
      <c r="G154" s="24">
        <f t="shared" ca="1" si="62"/>
        <v>305</v>
      </c>
      <c r="H154" s="25">
        <f t="shared" ca="1" si="63"/>
        <v>233</v>
      </c>
      <c r="I154" s="24">
        <f t="shared" ca="1" si="64"/>
        <v>233</v>
      </c>
      <c r="J154" s="24">
        <f t="shared" ca="1" si="65"/>
        <v>0</v>
      </c>
      <c r="K154" s="24">
        <f t="shared" ca="1" si="66"/>
        <v>72</v>
      </c>
      <c r="L154" s="24">
        <f t="shared" ca="1" si="67"/>
        <v>26340</v>
      </c>
      <c r="M154" s="61">
        <f t="shared" ca="1" si="68"/>
        <v>13482</v>
      </c>
      <c r="N154" s="24">
        <f t="shared" ca="1" si="69"/>
        <v>12858</v>
      </c>
      <c r="P154" s="24">
        <f t="shared" si="70"/>
        <v>541</v>
      </c>
      <c r="Q154" s="25">
        <f t="shared" ca="1" si="71"/>
        <v>325</v>
      </c>
      <c r="R154" s="24">
        <f t="shared" ca="1" si="72"/>
        <v>216</v>
      </c>
      <c r="S154" s="24">
        <f t="shared" ca="1" si="73"/>
        <v>0</v>
      </c>
      <c r="T154" s="24">
        <f t="shared" ca="1" si="74"/>
        <v>325</v>
      </c>
      <c r="U154" s="24">
        <f t="shared" ca="1" si="75"/>
        <v>325</v>
      </c>
      <c r="V154" s="24">
        <f t="shared" ca="1" si="76"/>
        <v>541</v>
      </c>
      <c r="W154" s="25">
        <f t="shared" ca="1" si="77"/>
        <v>347</v>
      </c>
      <c r="X154" s="24">
        <f t="shared" ca="1" si="78"/>
        <v>347</v>
      </c>
      <c r="Y154" s="24">
        <f t="shared" ca="1" si="79"/>
        <v>0</v>
      </c>
      <c r="Z154" s="24">
        <f t="shared" ca="1" si="80"/>
        <v>194</v>
      </c>
      <c r="AA154" s="24">
        <f t="shared" ca="1" si="81"/>
        <v>37480</v>
      </c>
      <c r="AB154" s="59">
        <f t="shared" ca="1" si="82"/>
        <v>27279</v>
      </c>
      <c r="AC154" s="24">
        <f t="shared" ca="1" si="83"/>
        <v>10201</v>
      </c>
    </row>
    <row r="155" spans="1:29" x14ac:dyDescent="0.35">
      <c r="A155" s="24">
        <f t="shared" si="56"/>
        <v>305</v>
      </c>
      <c r="B155" s="25">
        <f t="shared" ca="1" si="57"/>
        <v>328</v>
      </c>
      <c r="C155" s="24">
        <f t="shared" ca="1" si="58"/>
        <v>0</v>
      </c>
      <c r="D155" s="24">
        <f t="shared" ca="1" si="59"/>
        <v>23</v>
      </c>
      <c r="E155" s="24">
        <f t="shared" ca="1" si="60"/>
        <v>305</v>
      </c>
      <c r="F155" s="24">
        <f t="shared" ca="1" si="61"/>
        <v>328</v>
      </c>
      <c r="G155" s="24">
        <f t="shared" ca="1" si="62"/>
        <v>305</v>
      </c>
      <c r="H155" s="25">
        <f t="shared" ca="1" si="63"/>
        <v>610</v>
      </c>
      <c r="I155" s="24">
        <f t="shared" ca="1" si="64"/>
        <v>328</v>
      </c>
      <c r="J155" s="24">
        <f t="shared" ca="1" si="65"/>
        <v>305</v>
      </c>
      <c r="K155" s="24">
        <f t="shared" ca="1" si="66"/>
        <v>0</v>
      </c>
      <c r="L155" s="24">
        <f t="shared" ca="1" si="67"/>
        <v>63300</v>
      </c>
      <c r="M155" s="61">
        <f t="shared" ca="1" si="68"/>
        <v>26586</v>
      </c>
      <c r="N155" s="24">
        <f t="shared" ca="1" si="69"/>
        <v>36714</v>
      </c>
      <c r="P155" s="24">
        <f t="shared" si="70"/>
        <v>541</v>
      </c>
      <c r="Q155" s="25">
        <f t="shared" ca="1" si="71"/>
        <v>619</v>
      </c>
      <c r="R155" s="24">
        <f t="shared" ca="1" si="72"/>
        <v>0</v>
      </c>
      <c r="S155" s="24">
        <f t="shared" ca="1" si="73"/>
        <v>78</v>
      </c>
      <c r="T155" s="24">
        <f t="shared" ca="1" si="74"/>
        <v>541</v>
      </c>
      <c r="U155" s="24">
        <f t="shared" ca="1" si="75"/>
        <v>619</v>
      </c>
      <c r="V155" s="24">
        <f t="shared" ca="1" si="76"/>
        <v>541</v>
      </c>
      <c r="W155" s="25">
        <f t="shared" ca="1" si="77"/>
        <v>578</v>
      </c>
      <c r="X155" s="24">
        <f t="shared" ca="1" si="78"/>
        <v>619</v>
      </c>
      <c r="Y155" s="24">
        <f t="shared" ca="1" si="79"/>
        <v>37</v>
      </c>
      <c r="Z155" s="24">
        <f t="shared" ca="1" si="80"/>
        <v>0</v>
      </c>
      <c r="AA155" s="24">
        <f t="shared" ca="1" si="81"/>
        <v>58000</v>
      </c>
      <c r="AB155" s="59">
        <f t="shared" ca="1" si="82"/>
        <v>36540</v>
      </c>
      <c r="AC155" s="24">
        <f t="shared" ca="1" si="83"/>
        <v>21460</v>
      </c>
    </row>
    <row r="156" spans="1:29" x14ac:dyDescent="0.35">
      <c r="A156" s="24">
        <f t="shared" si="56"/>
        <v>305</v>
      </c>
      <c r="B156" s="25">
        <f t="shared" ca="1" si="57"/>
        <v>564</v>
      </c>
      <c r="C156" s="24">
        <f t="shared" ca="1" si="58"/>
        <v>0</v>
      </c>
      <c r="D156" s="24">
        <f t="shared" ca="1" si="59"/>
        <v>259</v>
      </c>
      <c r="E156" s="24">
        <f t="shared" ca="1" si="60"/>
        <v>305</v>
      </c>
      <c r="F156" s="24">
        <f t="shared" ca="1" si="61"/>
        <v>564</v>
      </c>
      <c r="G156" s="24">
        <f t="shared" ca="1" si="62"/>
        <v>305</v>
      </c>
      <c r="H156" s="25">
        <f t="shared" ca="1" si="63"/>
        <v>533</v>
      </c>
      <c r="I156" s="24">
        <f t="shared" ca="1" si="64"/>
        <v>564</v>
      </c>
      <c r="J156" s="24">
        <f t="shared" ca="1" si="65"/>
        <v>228</v>
      </c>
      <c r="K156" s="24">
        <f t="shared" ca="1" si="66"/>
        <v>0</v>
      </c>
      <c r="L156" s="24">
        <f t="shared" ca="1" si="67"/>
        <v>86900</v>
      </c>
      <c r="M156" s="61">
        <f t="shared" ca="1" si="68"/>
        <v>36498</v>
      </c>
      <c r="N156" s="24">
        <f t="shared" ca="1" si="69"/>
        <v>50402</v>
      </c>
      <c r="P156" s="24">
        <f t="shared" si="70"/>
        <v>541</v>
      </c>
      <c r="Q156" s="25">
        <f t="shared" ca="1" si="71"/>
        <v>641</v>
      </c>
      <c r="R156" s="24">
        <f t="shared" ca="1" si="72"/>
        <v>0</v>
      </c>
      <c r="S156" s="24">
        <f t="shared" ca="1" si="73"/>
        <v>100</v>
      </c>
      <c r="T156" s="24">
        <f t="shared" ca="1" si="74"/>
        <v>541</v>
      </c>
      <c r="U156" s="24">
        <f t="shared" ca="1" si="75"/>
        <v>641</v>
      </c>
      <c r="V156" s="24">
        <f t="shared" ca="1" si="76"/>
        <v>541</v>
      </c>
      <c r="W156" s="25">
        <f t="shared" ca="1" si="77"/>
        <v>703</v>
      </c>
      <c r="X156" s="24">
        <f t="shared" ca="1" si="78"/>
        <v>641</v>
      </c>
      <c r="Y156" s="24">
        <f t="shared" ca="1" si="79"/>
        <v>162</v>
      </c>
      <c r="Z156" s="24">
        <f t="shared" ca="1" si="80"/>
        <v>0</v>
      </c>
      <c r="AA156" s="24">
        <f t="shared" ca="1" si="81"/>
        <v>59100</v>
      </c>
      <c r="AB156" s="59">
        <f t="shared" ca="1" si="82"/>
        <v>37233</v>
      </c>
      <c r="AC156" s="24">
        <f t="shared" ca="1" si="83"/>
        <v>21867</v>
      </c>
    </row>
    <row r="157" spans="1:29" x14ac:dyDescent="0.35">
      <c r="A157" s="24">
        <f t="shared" si="56"/>
        <v>305</v>
      </c>
      <c r="B157" s="25">
        <f t="shared" ca="1" si="57"/>
        <v>0</v>
      </c>
      <c r="C157" s="24">
        <f t="shared" ca="1" si="58"/>
        <v>305</v>
      </c>
      <c r="D157" s="24">
        <f t="shared" ca="1" si="59"/>
        <v>0</v>
      </c>
      <c r="E157" s="24">
        <f t="shared" ca="1" si="60"/>
        <v>0</v>
      </c>
      <c r="F157" s="24">
        <f t="shared" ca="1" si="61"/>
        <v>0</v>
      </c>
      <c r="G157" s="24">
        <f t="shared" ca="1" si="62"/>
        <v>305</v>
      </c>
      <c r="H157" s="25">
        <f t="shared" ca="1" si="63"/>
        <v>187</v>
      </c>
      <c r="I157" s="24">
        <f t="shared" ca="1" si="64"/>
        <v>187</v>
      </c>
      <c r="J157" s="24">
        <f t="shared" ca="1" si="65"/>
        <v>0</v>
      </c>
      <c r="K157" s="24">
        <f t="shared" ca="1" si="66"/>
        <v>118</v>
      </c>
      <c r="L157" s="24">
        <f t="shared" ca="1" si="67"/>
        <v>21060</v>
      </c>
      <c r="M157" s="61">
        <f t="shared" ca="1" si="68"/>
        <v>12810</v>
      </c>
      <c r="N157" s="24">
        <f t="shared" ca="1" si="69"/>
        <v>8250</v>
      </c>
      <c r="P157" s="24">
        <f t="shared" si="70"/>
        <v>541</v>
      </c>
      <c r="Q157" s="25">
        <f t="shared" ca="1" si="71"/>
        <v>487</v>
      </c>
      <c r="R157" s="24">
        <f t="shared" ca="1" si="72"/>
        <v>54</v>
      </c>
      <c r="S157" s="24">
        <f t="shared" ca="1" si="73"/>
        <v>0</v>
      </c>
      <c r="T157" s="24">
        <f t="shared" ca="1" si="74"/>
        <v>487</v>
      </c>
      <c r="U157" s="24">
        <f t="shared" ca="1" si="75"/>
        <v>487</v>
      </c>
      <c r="V157" s="24">
        <f t="shared" ca="1" si="76"/>
        <v>541</v>
      </c>
      <c r="W157" s="25">
        <f t="shared" ca="1" si="77"/>
        <v>138</v>
      </c>
      <c r="X157" s="24">
        <f t="shared" ca="1" si="78"/>
        <v>138</v>
      </c>
      <c r="Y157" s="24">
        <f t="shared" ca="1" si="79"/>
        <v>0</v>
      </c>
      <c r="Z157" s="24">
        <f t="shared" ca="1" si="80"/>
        <v>403</v>
      </c>
      <c r="AA157" s="24">
        <f t="shared" ca="1" si="81"/>
        <v>39310</v>
      </c>
      <c r="AB157" s="59">
        <f t="shared" ca="1" si="82"/>
        <v>32382</v>
      </c>
      <c r="AC157" s="24">
        <f t="shared" ca="1" si="83"/>
        <v>6928</v>
      </c>
    </row>
    <row r="158" spans="1:29" x14ac:dyDescent="0.35">
      <c r="A158" s="24">
        <f t="shared" si="56"/>
        <v>305</v>
      </c>
      <c r="B158" s="25">
        <f t="shared" ca="1" si="57"/>
        <v>388</v>
      </c>
      <c r="C158" s="24">
        <f t="shared" ca="1" si="58"/>
        <v>0</v>
      </c>
      <c r="D158" s="24">
        <f t="shared" ca="1" si="59"/>
        <v>83</v>
      </c>
      <c r="E158" s="24">
        <f t="shared" ca="1" si="60"/>
        <v>305</v>
      </c>
      <c r="F158" s="24">
        <f t="shared" ca="1" si="61"/>
        <v>388</v>
      </c>
      <c r="G158" s="24">
        <f t="shared" ca="1" si="62"/>
        <v>305</v>
      </c>
      <c r="H158" s="25">
        <f t="shared" ca="1" si="63"/>
        <v>59</v>
      </c>
      <c r="I158" s="24">
        <f t="shared" ca="1" si="64"/>
        <v>142</v>
      </c>
      <c r="J158" s="24">
        <f t="shared" ca="1" si="65"/>
        <v>0</v>
      </c>
      <c r="K158" s="24">
        <f t="shared" ca="1" si="66"/>
        <v>246</v>
      </c>
      <c r="L158" s="24">
        <f t="shared" ca="1" si="67"/>
        <v>49620</v>
      </c>
      <c r="M158" s="61">
        <f t="shared" ca="1" si="68"/>
        <v>29106</v>
      </c>
      <c r="N158" s="24">
        <f t="shared" ca="1" si="69"/>
        <v>20514</v>
      </c>
      <c r="P158" s="24">
        <f t="shared" si="70"/>
        <v>541</v>
      </c>
      <c r="Q158" s="25">
        <f t="shared" ca="1" si="71"/>
        <v>724</v>
      </c>
      <c r="R158" s="24">
        <f t="shared" ca="1" si="72"/>
        <v>0</v>
      </c>
      <c r="S158" s="24">
        <f t="shared" ca="1" si="73"/>
        <v>183</v>
      </c>
      <c r="T158" s="24">
        <f t="shared" ca="1" si="74"/>
        <v>541</v>
      </c>
      <c r="U158" s="24">
        <f t="shared" ca="1" si="75"/>
        <v>724</v>
      </c>
      <c r="V158" s="24">
        <f t="shared" ca="1" si="76"/>
        <v>541</v>
      </c>
      <c r="W158" s="25">
        <f t="shared" ca="1" si="77"/>
        <v>471</v>
      </c>
      <c r="X158" s="24">
        <f t="shared" ca="1" si="78"/>
        <v>654</v>
      </c>
      <c r="Y158" s="24">
        <f t="shared" ca="1" si="79"/>
        <v>0</v>
      </c>
      <c r="Z158" s="24">
        <f t="shared" ca="1" si="80"/>
        <v>70</v>
      </c>
      <c r="AA158" s="24">
        <f t="shared" ca="1" si="81"/>
        <v>61150</v>
      </c>
      <c r="AB158" s="59">
        <f t="shared" ca="1" si="82"/>
        <v>39847.5</v>
      </c>
      <c r="AC158" s="24">
        <f t="shared" ca="1" si="83"/>
        <v>21302.5</v>
      </c>
    </row>
    <row r="159" spans="1:29" x14ac:dyDescent="0.35">
      <c r="A159" s="24">
        <f t="shared" si="56"/>
        <v>305</v>
      </c>
      <c r="B159" s="25">
        <f t="shared" ca="1" si="57"/>
        <v>191</v>
      </c>
      <c r="C159" s="24">
        <f t="shared" ca="1" si="58"/>
        <v>114</v>
      </c>
      <c r="D159" s="24">
        <f t="shared" ca="1" si="59"/>
        <v>0</v>
      </c>
      <c r="E159" s="24">
        <f t="shared" ca="1" si="60"/>
        <v>191</v>
      </c>
      <c r="F159" s="24">
        <f t="shared" ca="1" si="61"/>
        <v>191</v>
      </c>
      <c r="G159" s="24">
        <f t="shared" ca="1" si="62"/>
        <v>305</v>
      </c>
      <c r="H159" s="25">
        <f t="shared" ca="1" si="63"/>
        <v>109</v>
      </c>
      <c r="I159" s="24">
        <f t="shared" ca="1" si="64"/>
        <v>109</v>
      </c>
      <c r="J159" s="24">
        <f t="shared" ca="1" si="65"/>
        <v>0</v>
      </c>
      <c r="K159" s="24">
        <f t="shared" ca="1" si="66"/>
        <v>196</v>
      </c>
      <c r="L159" s="24">
        <f t="shared" ca="1" si="67"/>
        <v>33920</v>
      </c>
      <c r="M159" s="61">
        <f t="shared" ca="1" si="68"/>
        <v>20832</v>
      </c>
      <c r="N159" s="24">
        <f t="shared" ca="1" si="69"/>
        <v>13088</v>
      </c>
      <c r="P159" s="24">
        <f t="shared" si="70"/>
        <v>541</v>
      </c>
      <c r="Q159" s="25">
        <f t="shared" ca="1" si="71"/>
        <v>257</v>
      </c>
      <c r="R159" s="24">
        <f t="shared" ca="1" si="72"/>
        <v>284</v>
      </c>
      <c r="S159" s="24">
        <f t="shared" ca="1" si="73"/>
        <v>0</v>
      </c>
      <c r="T159" s="24">
        <f t="shared" ca="1" si="74"/>
        <v>257</v>
      </c>
      <c r="U159" s="24">
        <f t="shared" ca="1" si="75"/>
        <v>257</v>
      </c>
      <c r="V159" s="24">
        <f t="shared" ca="1" si="76"/>
        <v>541</v>
      </c>
      <c r="W159" s="25">
        <f t="shared" ca="1" si="77"/>
        <v>622</v>
      </c>
      <c r="X159" s="24">
        <f t="shared" ca="1" si="78"/>
        <v>541</v>
      </c>
      <c r="Y159" s="24">
        <f t="shared" ca="1" si="79"/>
        <v>81</v>
      </c>
      <c r="Z159" s="24">
        <f t="shared" ca="1" si="80"/>
        <v>0</v>
      </c>
      <c r="AA159" s="24">
        <f t="shared" ca="1" si="81"/>
        <v>39900</v>
      </c>
      <c r="AB159" s="59">
        <f t="shared" ca="1" si="82"/>
        <v>25137</v>
      </c>
      <c r="AC159" s="24">
        <f t="shared" ca="1" si="83"/>
        <v>14763</v>
      </c>
    </row>
    <row r="160" spans="1:29" x14ac:dyDescent="0.35">
      <c r="A160" s="24">
        <f t="shared" si="56"/>
        <v>305</v>
      </c>
      <c r="B160" s="25">
        <f t="shared" ca="1" si="57"/>
        <v>173</v>
      </c>
      <c r="C160" s="24">
        <f t="shared" ca="1" si="58"/>
        <v>132</v>
      </c>
      <c r="D160" s="24">
        <f t="shared" ca="1" si="59"/>
        <v>0</v>
      </c>
      <c r="E160" s="24">
        <f t="shared" ca="1" si="60"/>
        <v>173</v>
      </c>
      <c r="F160" s="24">
        <f t="shared" ca="1" si="61"/>
        <v>173</v>
      </c>
      <c r="G160" s="24">
        <f t="shared" ca="1" si="62"/>
        <v>305</v>
      </c>
      <c r="H160" s="25">
        <f t="shared" ca="1" si="63"/>
        <v>188</v>
      </c>
      <c r="I160" s="24">
        <f t="shared" ca="1" si="64"/>
        <v>188</v>
      </c>
      <c r="J160" s="24">
        <f t="shared" ca="1" si="65"/>
        <v>0</v>
      </c>
      <c r="K160" s="24">
        <f t="shared" ca="1" si="66"/>
        <v>117</v>
      </c>
      <c r="L160" s="24">
        <f t="shared" ca="1" si="67"/>
        <v>38440</v>
      </c>
      <c r="M160" s="61">
        <f t="shared" ca="1" si="68"/>
        <v>20076</v>
      </c>
      <c r="N160" s="24">
        <f t="shared" ca="1" si="69"/>
        <v>18364</v>
      </c>
      <c r="P160" s="24">
        <f t="shared" si="70"/>
        <v>541</v>
      </c>
      <c r="Q160" s="25">
        <f t="shared" ca="1" si="71"/>
        <v>594</v>
      </c>
      <c r="R160" s="24">
        <f t="shared" ca="1" si="72"/>
        <v>0</v>
      </c>
      <c r="S160" s="24">
        <f t="shared" ca="1" si="73"/>
        <v>53</v>
      </c>
      <c r="T160" s="24">
        <f t="shared" ca="1" si="74"/>
        <v>541</v>
      </c>
      <c r="U160" s="24">
        <f t="shared" ca="1" si="75"/>
        <v>594</v>
      </c>
      <c r="V160" s="24">
        <f t="shared" ca="1" si="76"/>
        <v>541</v>
      </c>
      <c r="W160" s="25">
        <f t="shared" ca="1" si="77"/>
        <v>530</v>
      </c>
      <c r="X160" s="24">
        <f t="shared" ca="1" si="78"/>
        <v>583</v>
      </c>
      <c r="Y160" s="24">
        <f t="shared" ca="1" si="79"/>
        <v>0</v>
      </c>
      <c r="Z160" s="24">
        <f t="shared" ca="1" si="80"/>
        <v>11</v>
      </c>
      <c r="AA160" s="24">
        <f t="shared" ca="1" si="81"/>
        <v>56420</v>
      </c>
      <c r="AB160" s="59">
        <f t="shared" ca="1" si="82"/>
        <v>35752.5</v>
      </c>
      <c r="AC160" s="24">
        <f t="shared" ca="1" si="83"/>
        <v>20667.5</v>
      </c>
    </row>
    <row r="161" spans="1:29" x14ac:dyDescent="0.35">
      <c r="A161" s="24">
        <f t="shared" si="56"/>
        <v>305</v>
      </c>
      <c r="B161" s="25">
        <f t="shared" ca="1" si="57"/>
        <v>227</v>
      </c>
      <c r="C161" s="24">
        <f t="shared" ca="1" si="58"/>
        <v>78</v>
      </c>
      <c r="D161" s="24">
        <f t="shared" ca="1" si="59"/>
        <v>0</v>
      </c>
      <c r="E161" s="24">
        <f t="shared" ca="1" si="60"/>
        <v>227</v>
      </c>
      <c r="F161" s="24">
        <f t="shared" ca="1" si="61"/>
        <v>227</v>
      </c>
      <c r="G161" s="24">
        <f t="shared" ca="1" si="62"/>
        <v>305</v>
      </c>
      <c r="H161" s="25">
        <f t="shared" ca="1" si="63"/>
        <v>232</v>
      </c>
      <c r="I161" s="24">
        <f t="shared" ca="1" si="64"/>
        <v>232</v>
      </c>
      <c r="J161" s="24">
        <f t="shared" ca="1" si="65"/>
        <v>0</v>
      </c>
      <c r="K161" s="24">
        <f t="shared" ca="1" si="66"/>
        <v>73</v>
      </c>
      <c r="L161" s="24">
        <f t="shared" ca="1" si="67"/>
        <v>47360</v>
      </c>
      <c r="M161" s="61">
        <f t="shared" ca="1" si="68"/>
        <v>22344</v>
      </c>
      <c r="N161" s="24">
        <f t="shared" ca="1" si="69"/>
        <v>25016</v>
      </c>
      <c r="P161" s="24">
        <f t="shared" si="70"/>
        <v>541</v>
      </c>
      <c r="Q161" s="25">
        <f t="shared" ca="1" si="71"/>
        <v>344</v>
      </c>
      <c r="R161" s="24">
        <f t="shared" ca="1" si="72"/>
        <v>197</v>
      </c>
      <c r="S161" s="24">
        <f t="shared" ca="1" si="73"/>
        <v>0</v>
      </c>
      <c r="T161" s="24">
        <f t="shared" ca="1" si="74"/>
        <v>344</v>
      </c>
      <c r="U161" s="24">
        <f t="shared" ca="1" si="75"/>
        <v>344</v>
      </c>
      <c r="V161" s="24">
        <f t="shared" ca="1" si="76"/>
        <v>541</v>
      </c>
      <c r="W161" s="25">
        <f t="shared" ca="1" si="77"/>
        <v>572</v>
      </c>
      <c r="X161" s="24">
        <f t="shared" ca="1" si="78"/>
        <v>541</v>
      </c>
      <c r="Y161" s="24">
        <f t="shared" ca="1" si="79"/>
        <v>31</v>
      </c>
      <c r="Z161" s="24">
        <f t="shared" ca="1" si="80"/>
        <v>0</v>
      </c>
      <c r="AA161" s="24">
        <f t="shared" ca="1" si="81"/>
        <v>44250</v>
      </c>
      <c r="AB161" s="59">
        <f t="shared" ca="1" si="82"/>
        <v>27877.5</v>
      </c>
      <c r="AC161" s="24">
        <f t="shared" ca="1" si="83"/>
        <v>16372.5</v>
      </c>
    </row>
    <row r="162" spans="1:29" x14ac:dyDescent="0.35">
      <c r="A162" s="24">
        <f t="shared" si="56"/>
        <v>305</v>
      </c>
      <c r="B162" s="25">
        <f t="shared" ca="1" si="57"/>
        <v>197</v>
      </c>
      <c r="C162" s="24">
        <f t="shared" ca="1" si="58"/>
        <v>108</v>
      </c>
      <c r="D162" s="24">
        <f t="shared" ca="1" si="59"/>
        <v>0</v>
      </c>
      <c r="E162" s="24">
        <f t="shared" ca="1" si="60"/>
        <v>197</v>
      </c>
      <c r="F162" s="24">
        <f t="shared" ca="1" si="61"/>
        <v>197</v>
      </c>
      <c r="G162" s="24">
        <f t="shared" ca="1" si="62"/>
        <v>305</v>
      </c>
      <c r="H162" s="25">
        <f t="shared" ca="1" si="63"/>
        <v>0</v>
      </c>
      <c r="I162" s="24">
        <f t="shared" ca="1" si="64"/>
        <v>0</v>
      </c>
      <c r="J162" s="24">
        <f t="shared" ca="1" si="65"/>
        <v>0</v>
      </c>
      <c r="K162" s="24">
        <f t="shared" ca="1" si="66"/>
        <v>305</v>
      </c>
      <c r="L162" s="24">
        <f t="shared" ca="1" si="67"/>
        <v>25800</v>
      </c>
      <c r="M162" s="61">
        <f t="shared" ca="1" si="68"/>
        <v>21084</v>
      </c>
      <c r="N162" s="24">
        <f t="shared" ca="1" si="69"/>
        <v>4716</v>
      </c>
      <c r="P162" s="24">
        <f t="shared" si="70"/>
        <v>541</v>
      </c>
      <c r="Q162" s="25">
        <f t="shared" ca="1" si="71"/>
        <v>403</v>
      </c>
      <c r="R162" s="24">
        <f t="shared" ca="1" si="72"/>
        <v>138</v>
      </c>
      <c r="S162" s="24">
        <f t="shared" ca="1" si="73"/>
        <v>0</v>
      </c>
      <c r="T162" s="24">
        <f t="shared" ca="1" si="74"/>
        <v>403</v>
      </c>
      <c r="U162" s="24">
        <f t="shared" ca="1" si="75"/>
        <v>403</v>
      </c>
      <c r="V162" s="24">
        <f t="shared" ca="1" si="76"/>
        <v>541</v>
      </c>
      <c r="W162" s="25">
        <f t="shared" ca="1" si="77"/>
        <v>393</v>
      </c>
      <c r="X162" s="24">
        <f t="shared" ca="1" si="78"/>
        <v>393</v>
      </c>
      <c r="Y162" s="24">
        <f t="shared" ca="1" si="79"/>
        <v>0</v>
      </c>
      <c r="Z162" s="24">
        <f t="shared" ca="1" si="80"/>
        <v>148</v>
      </c>
      <c r="AA162" s="24">
        <f t="shared" ca="1" si="81"/>
        <v>42760</v>
      </c>
      <c r="AB162" s="59">
        <f t="shared" ca="1" si="82"/>
        <v>29736</v>
      </c>
      <c r="AC162" s="24">
        <f t="shared" ca="1" si="83"/>
        <v>13024</v>
      </c>
    </row>
    <row r="163" spans="1:29" x14ac:dyDescent="0.35">
      <c r="A163" s="24">
        <f t="shared" si="56"/>
        <v>305</v>
      </c>
      <c r="B163" s="25">
        <f t="shared" ca="1" si="57"/>
        <v>0</v>
      </c>
      <c r="C163" s="24">
        <f t="shared" ca="1" si="58"/>
        <v>305</v>
      </c>
      <c r="D163" s="24">
        <f t="shared" ca="1" si="59"/>
        <v>0</v>
      </c>
      <c r="E163" s="24">
        <f t="shared" ca="1" si="60"/>
        <v>0</v>
      </c>
      <c r="F163" s="24">
        <f t="shared" ca="1" si="61"/>
        <v>0</v>
      </c>
      <c r="G163" s="24">
        <f t="shared" ca="1" si="62"/>
        <v>305</v>
      </c>
      <c r="H163" s="25">
        <f t="shared" ca="1" si="63"/>
        <v>241</v>
      </c>
      <c r="I163" s="24">
        <f t="shared" ca="1" si="64"/>
        <v>241</v>
      </c>
      <c r="J163" s="24">
        <f t="shared" ca="1" si="65"/>
        <v>0</v>
      </c>
      <c r="K163" s="24">
        <f t="shared" ca="1" si="66"/>
        <v>64</v>
      </c>
      <c r="L163" s="24">
        <f t="shared" ca="1" si="67"/>
        <v>25380</v>
      </c>
      <c r="M163" s="61">
        <f t="shared" ca="1" si="68"/>
        <v>12810</v>
      </c>
      <c r="N163" s="24">
        <f t="shared" ca="1" si="69"/>
        <v>12570</v>
      </c>
      <c r="P163" s="24">
        <f t="shared" si="70"/>
        <v>541</v>
      </c>
      <c r="Q163" s="25">
        <f t="shared" ca="1" si="71"/>
        <v>557</v>
      </c>
      <c r="R163" s="24">
        <f t="shared" ca="1" si="72"/>
        <v>0</v>
      </c>
      <c r="S163" s="24">
        <f t="shared" ca="1" si="73"/>
        <v>16</v>
      </c>
      <c r="T163" s="24">
        <f t="shared" ca="1" si="74"/>
        <v>541</v>
      </c>
      <c r="U163" s="24">
        <f t="shared" ca="1" si="75"/>
        <v>557</v>
      </c>
      <c r="V163" s="24">
        <f t="shared" ca="1" si="76"/>
        <v>541</v>
      </c>
      <c r="W163" s="25">
        <f t="shared" ca="1" si="77"/>
        <v>564</v>
      </c>
      <c r="X163" s="24">
        <f t="shared" ca="1" si="78"/>
        <v>557</v>
      </c>
      <c r="Y163" s="24">
        <f t="shared" ca="1" si="79"/>
        <v>23</v>
      </c>
      <c r="Z163" s="24">
        <f t="shared" ca="1" si="80"/>
        <v>0</v>
      </c>
      <c r="AA163" s="24">
        <f t="shared" ca="1" si="81"/>
        <v>54900</v>
      </c>
      <c r="AB163" s="59">
        <f t="shared" ca="1" si="82"/>
        <v>34587</v>
      </c>
      <c r="AC163" s="24">
        <f t="shared" ca="1" si="83"/>
        <v>20313</v>
      </c>
    </row>
    <row r="164" spans="1:29" x14ac:dyDescent="0.35">
      <c r="A164" s="24">
        <f t="shared" si="56"/>
        <v>305</v>
      </c>
      <c r="B164" s="25">
        <f t="shared" ca="1" si="57"/>
        <v>388</v>
      </c>
      <c r="C164" s="24">
        <f t="shared" ca="1" si="58"/>
        <v>0</v>
      </c>
      <c r="D164" s="24">
        <f t="shared" ca="1" si="59"/>
        <v>83</v>
      </c>
      <c r="E164" s="24">
        <f t="shared" ca="1" si="60"/>
        <v>305</v>
      </c>
      <c r="F164" s="24">
        <f t="shared" ca="1" si="61"/>
        <v>388</v>
      </c>
      <c r="G164" s="24">
        <f t="shared" ca="1" si="62"/>
        <v>305</v>
      </c>
      <c r="H164" s="25">
        <f t="shared" ca="1" si="63"/>
        <v>22</v>
      </c>
      <c r="I164" s="24">
        <f t="shared" ca="1" si="64"/>
        <v>105</v>
      </c>
      <c r="J164" s="24">
        <f t="shared" ca="1" si="65"/>
        <v>0</v>
      </c>
      <c r="K164" s="24">
        <f t="shared" ca="1" si="66"/>
        <v>283</v>
      </c>
      <c r="L164" s="24">
        <f t="shared" ca="1" si="67"/>
        <v>46660</v>
      </c>
      <c r="M164" s="61">
        <f t="shared" ca="1" si="68"/>
        <v>29106</v>
      </c>
      <c r="N164" s="24">
        <f t="shared" ca="1" si="69"/>
        <v>17554</v>
      </c>
      <c r="P164" s="24">
        <f t="shared" si="70"/>
        <v>541</v>
      </c>
      <c r="Q164" s="25">
        <f t="shared" ca="1" si="71"/>
        <v>436</v>
      </c>
      <c r="R164" s="24">
        <f t="shared" ca="1" si="72"/>
        <v>105</v>
      </c>
      <c r="S164" s="24">
        <f t="shared" ca="1" si="73"/>
        <v>0</v>
      </c>
      <c r="T164" s="24">
        <f t="shared" ca="1" si="74"/>
        <v>436</v>
      </c>
      <c r="U164" s="24">
        <f t="shared" ca="1" si="75"/>
        <v>436</v>
      </c>
      <c r="V164" s="24">
        <f t="shared" ca="1" si="76"/>
        <v>541</v>
      </c>
      <c r="W164" s="25">
        <f t="shared" ca="1" si="77"/>
        <v>407</v>
      </c>
      <c r="X164" s="24">
        <f t="shared" ca="1" si="78"/>
        <v>407</v>
      </c>
      <c r="Y164" s="24">
        <f t="shared" ca="1" si="79"/>
        <v>0</v>
      </c>
      <c r="Z164" s="24">
        <f t="shared" ca="1" si="80"/>
        <v>134</v>
      </c>
      <c r="AA164" s="24">
        <f t="shared" ca="1" si="81"/>
        <v>44830</v>
      </c>
      <c r="AB164" s="59">
        <f t="shared" ca="1" si="82"/>
        <v>30775.5</v>
      </c>
      <c r="AC164" s="24">
        <f t="shared" ca="1" si="83"/>
        <v>14054.5</v>
      </c>
    </row>
    <row r="165" spans="1:29" x14ac:dyDescent="0.35">
      <c r="A165" s="24">
        <f t="shared" si="56"/>
        <v>305</v>
      </c>
      <c r="B165" s="25">
        <f t="shared" ca="1" si="57"/>
        <v>286</v>
      </c>
      <c r="C165" s="24">
        <f t="shared" ca="1" si="58"/>
        <v>19</v>
      </c>
      <c r="D165" s="24">
        <f t="shared" ca="1" si="59"/>
        <v>0</v>
      </c>
      <c r="E165" s="24">
        <f t="shared" ca="1" si="60"/>
        <v>286</v>
      </c>
      <c r="F165" s="24">
        <f t="shared" ca="1" si="61"/>
        <v>286</v>
      </c>
      <c r="G165" s="24">
        <f t="shared" ca="1" si="62"/>
        <v>305</v>
      </c>
      <c r="H165" s="25">
        <f t="shared" ca="1" si="63"/>
        <v>249</v>
      </c>
      <c r="I165" s="24">
        <f t="shared" ca="1" si="64"/>
        <v>249</v>
      </c>
      <c r="J165" s="24">
        <f t="shared" ca="1" si="65"/>
        <v>0</v>
      </c>
      <c r="K165" s="24">
        <f t="shared" ca="1" si="66"/>
        <v>56</v>
      </c>
      <c r="L165" s="24">
        <f t="shared" ca="1" si="67"/>
        <v>54620</v>
      </c>
      <c r="M165" s="61">
        <f t="shared" ca="1" si="68"/>
        <v>24822</v>
      </c>
      <c r="N165" s="24">
        <f t="shared" ca="1" si="69"/>
        <v>29798</v>
      </c>
      <c r="P165" s="24">
        <f t="shared" si="70"/>
        <v>541</v>
      </c>
      <c r="Q165" s="25">
        <f t="shared" ca="1" si="71"/>
        <v>650</v>
      </c>
      <c r="R165" s="24">
        <f t="shared" ca="1" si="72"/>
        <v>0</v>
      </c>
      <c r="S165" s="24">
        <f t="shared" ca="1" si="73"/>
        <v>109</v>
      </c>
      <c r="T165" s="24">
        <f t="shared" ca="1" si="74"/>
        <v>541</v>
      </c>
      <c r="U165" s="24">
        <f t="shared" ca="1" si="75"/>
        <v>650</v>
      </c>
      <c r="V165" s="24">
        <f t="shared" ca="1" si="76"/>
        <v>541</v>
      </c>
      <c r="W165" s="25">
        <f t="shared" ca="1" si="77"/>
        <v>603</v>
      </c>
      <c r="X165" s="24">
        <f t="shared" ca="1" si="78"/>
        <v>650</v>
      </c>
      <c r="Y165" s="24">
        <f t="shared" ca="1" si="79"/>
        <v>62</v>
      </c>
      <c r="Z165" s="24">
        <f t="shared" ca="1" si="80"/>
        <v>0</v>
      </c>
      <c r="AA165" s="24">
        <f t="shared" ca="1" si="81"/>
        <v>59550</v>
      </c>
      <c r="AB165" s="59">
        <f t="shared" ca="1" si="82"/>
        <v>37516.5</v>
      </c>
      <c r="AC165" s="24">
        <f t="shared" ca="1" si="83"/>
        <v>22033.5</v>
      </c>
    </row>
    <row r="166" spans="1:29" x14ac:dyDescent="0.35">
      <c r="A166" s="24">
        <f t="shared" si="56"/>
        <v>305</v>
      </c>
      <c r="B166" s="25">
        <f t="shared" ca="1" si="57"/>
        <v>281</v>
      </c>
      <c r="C166" s="24">
        <f t="shared" ca="1" si="58"/>
        <v>24</v>
      </c>
      <c r="D166" s="24">
        <f t="shared" ca="1" si="59"/>
        <v>0</v>
      </c>
      <c r="E166" s="24">
        <f t="shared" ca="1" si="60"/>
        <v>281</v>
      </c>
      <c r="F166" s="24">
        <f t="shared" ca="1" si="61"/>
        <v>281</v>
      </c>
      <c r="G166" s="24">
        <f t="shared" ca="1" si="62"/>
        <v>305</v>
      </c>
      <c r="H166" s="25">
        <f t="shared" ca="1" si="63"/>
        <v>497</v>
      </c>
      <c r="I166" s="24">
        <f t="shared" ca="1" si="64"/>
        <v>305</v>
      </c>
      <c r="J166" s="24">
        <f t="shared" ca="1" si="65"/>
        <v>192</v>
      </c>
      <c r="K166" s="24">
        <f t="shared" ca="1" si="66"/>
        <v>0</v>
      </c>
      <c r="L166" s="24">
        <f t="shared" ca="1" si="67"/>
        <v>58600</v>
      </c>
      <c r="M166" s="61">
        <f t="shared" ca="1" si="68"/>
        <v>24612</v>
      </c>
      <c r="N166" s="24">
        <f t="shared" ca="1" si="69"/>
        <v>33988</v>
      </c>
      <c r="P166" s="24">
        <f t="shared" si="70"/>
        <v>541</v>
      </c>
      <c r="Q166" s="25">
        <f t="shared" ca="1" si="71"/>
        <v>553</v>
      </c>
      <c r="R166" s="24">
        <f t="shared" ca="1" si="72"/>
        <v>0</v>
      </c>
      <c r="S166" s="24">
        <f t="shared" ca="1" si="73"/>
        <v>12</v>
      </c>
      <c r="T166" s="24">
        <f t="shared" ca="1" si="74"/>
        <v>541</v>
      </c>
      <c r="U166" s="24">
        <f t="shared" ca="1" si="75"/>
        <v>553</v>
      </c>
      <c r="V166" s="24">
        <f t="shared" ca="1" si="76"/>
        <v>541</v>
      </c>
      <c r="W166" s="25">
        <f t="shared" ca="1" si="77"/>
        <v>409</v>
      </c>
      <c r="X166" s="24">
        <f t="shared" ca="1" si="78"/>
        <v>421</v>
      </c>
      <c r="Y166" s="24">
        <f t="shared" ca="1" si="79"/>
        <v>0</v>
      </c>
      <c r="Z166" s="24">
        <f t="shared" ca="1" si="80"/>
        <v>132</v>
      </c>
      <c r="AA166" s="24">
        <f t="shared" ca="1" si="81"/>
        <v>50740</v>
      </c>
      <c r="AB166" s="59">
        <f t="shared" ca="1" si="82"/>
        <v>34461</v>
      </c>
      <c r="AC166" s="24">
        <f t="shared" ca="1" si="83"/>
        <v>16279</v>
      </c>
    </row>
    <row r="167" spans="1:29" x14ac:dyDescent="0.35">
      <c r="A167" s="24">
        <f t="shared" si="56"/>
        <v>305</v>
      </c>
      <c r="B167" s="25">
        <f t="shared" ca="1" si="57"/>
        <v>372</v>
      </c>
      <c r="C167" s="24">
        <f t="shared" ca="1" si="58"/>
        <v>0</v>
      </c>
      <c r="D167" s="24">
        <f t="shared" ca="1" si="59"/>
        <v>67</v>
      </c>
      <c r="E167" s="24">
        <f t="shared" ca="1" si="60"/>
        <v>305</v>
      </c>
      <c r="F167" s="24">
        <f t="shared" ca="1" si="61"/>
        <v>372</v>
      </c>
      <c r="G167" s="24">
        <f t="shared" ca="1" si="62"/>
        <v>305</v>
      </c>
      <c r="H167" s="25">
        <f t="shared" ca="1" si="63"/>
        <v>307</v>
      </c>
      <c r="I167" s="24">
        <f t="shared" ca="1" si="64"/>
        <v>372</v>
      </c>
      <c r="J167" s="24">
        <f t="shared" ca="1" si="65"/>
        <v>2</v>
      </c>
      <c r="K167" s="24">
        <f t="shared" ca="1" si="66"/>
        <v>0</v>
      </c>
      <c r="L167" s="24">
        <f t="shared" ca="1" si="67"/>
        <v>67700</v>
      </c>
      <c r="M167" s="61">
        <f t="shared" ca="1" si="68"/>
        <v>28434</v>
      </c>
      <c r="N167" s="24">
        <f t="shared" ca="1" si="69"/>
        <v>39266</v>
      </c>
      <c r="P167" s="24">
        <f t="shared" si="70"/>
        <v>541</v>
      </c>
      <c r="Q167" s="25">
        <f t="shared" ca="1" si="71"/>
        <v>740</v>
      </c>
      <c r="R167" s="24">
        <f t="shared" ca="1" si="72"/>
        <v>0</v>
      </c>
      <c r="S167" s="24">
        <f t="shared" ca="1" si="73"/>
        <v>199</v>
      </c>
      <c r="T167" s="24">
        <f t="shared" ca="1" si="74"/>
        <v>541</v>
      </c>
      <c r="U167" s="24">
        <f t="shared" ca="1" si="75"/>
        <v>740</v>
      </c>
      <c r="V167" s="24">
        <f t="shared" ca="1" si="76"/>
        <v>541</v>
      </c>
      <c r="W167" s="25">
        <f t="shared" ca="1" si="77"/>
        <v>400</v>
      </c>
      <c r="X167" s="24">
        <f t="shared" ca="1" si="78"/>
        <v>599</v>
      </c>
      <c r="Y167" s="24">
        <f t="shared" ca="1" si="79"/>
        <v>0</v>
      </c>
      <c r="Z167" s="24">
        <f t="shared" ca="1" si="80"/>
        <v>141</v>
      </c>
      <c r="AA167" s="24">
        <f t="shared" ca="1" si="81"/>
        <v>59820</v>
      </c>
      <c r="AB167" s="59">
        <f t="shared" ca="1" si="82"/>
        <v>40351.5</v>
      </c>
      <c r="AC167" s="24">
        <f t="shared" ca="1" si="83"/>
        <v>19468.5</v>
      </c>
    </row>
    <row r="168" spans="1:29" x14ac:dyDescent="0.35">
      <c r="A168" s="24">
        <f t="shared" si="56"/>
        <v>305</v>
      </c>
      <c r="B168" s="25">
        <f t="shared" ca="1" si="57"/>
        <v>462</v>
      </c>
      <c r="C168" s="24">
        <f t="shared" ca="1" si="58"/>
        <v>0</v>
      </c>
      <c r="D168" s="24">
        <f t="shared" ca="1" si="59"/>
        <v>157</v>
      </c>
      <c r="E168" s="24">
        <f t="shared" ca="1" si="60"/>
        <v>305</v>
      </c>
      <c r="F168" s="24">
        <f t="shared" ca="1" si="61"/>
        <v>462</v>
      </c>
      <c r="G168" s="24">
        <f t="shared" ca="1" si="62"/>
        <v>305</v>
      </c>
      <c r="H168" s="25">
        <f t="shared" ca="1" si="63"/>
        <v>30</v>
      </c>
      <c r="I168" s="24">
        <f t="shared" ca="1" si="64"/>
        <v>187</v>
      </c>
      <c r="J168" s="24">
        <f t="shared" ca="1" si="65"/>
        <v>0</v>
      </c>
      <c r="K168" s="24">
        <f t="shared" ca="1" si="66"/>
        <v>275</v>
      </c>
      <c r="L168" s="24">
        <f t="shared" ca="1" si="67"/>
        <v>54700</v>
      </c>
      <c r="M168" s="61">
        <f t="shared" ca="1" si="68"/>
        <v>32214</v>
      </c>
      <c r="N168" s="24">
        <f t="shared" ca="1" si="69"/>
        <v>22486</v>
      </c>
      <c r="P168" s="24">
        <f t="shared" si="70"/>
        <v>541</v>
      </c>
      <c r="Q168" s="25">
        <f t="shared" ca="1" si="71"/>
        <v>533</v>
      </c>
      <c r="R168" s="24">
        <f t="shared" ca="1" si="72"/>
        <v>8</v>
      </c>
      <c r="S168" s="24">
        <f t="shared" ca="1" si="73"/>
        <v>0</v>
      </c>
      <c r="T168" s="24">
        <f t="shared" ca="1" si="74"/>
        <v>533</v>
      </c>
      <c r="U168" s="24">
        <f t="shared" ca="1" si="75"/>
        <v>533</v>
      </c>
      <c r="V168" s="24">
        <f t="shared" ca="1" si="76"/>
        <v>541</v>
      </c>
      <c r="W168" s="25">
        <f t="shared" ca="1" si="77"/>
        <v>246</v>
      </c>
      <c r="X168" s="24">
        <f t="shared" ca="1" si="78"/>
        <v>246</v>
      </c>
      <c r="Y168" s="24">
        <f t="shared" ca="1" si="79"/>
        <v>0</v>
      </c>
      <c r="Z168" s="24">
        <f t="shared" ca="1" si="80"/>
        <v>295</v>
      </c>
      <c r="AA168" s="24">
        <f t="shared" ca="1" si="81"/>
        <v>44850</v>
      </c>
      <c r="AB168" s="59">
        <f t="shared" ca="1" si="82"/>
        <v>33831</v>
      </c>
      <c r="AC168" s="24">
        <f t="shared" ca="1" si="83"/>
        <v>11019</v>
      </c>
    </row>
    <row r="169" spans="1:29" x14ac:dyDescent="0.35">
      <c r="A169" s="24">
        <f t="shared" si="56"/>
        <v>305</v>
      </c>
      <c r="B169" s="25">
        <f t="shared" ca="1" si="57"/>
        <v>94</v>
      </c>
      <c r="C169" s="24">
        <f t="shared" ca="1" si="58"/>
        <v>211</v>
      </c>
      <c r="D169" s="24">
        <f t="shared" ca="1" si="59"/>
        <v>0</v>
      </c>
      <c r="E169" s="24">
        <f t="shared" ca="1" si="60"/>
        <v>94</v>
      </c>
      <c r="F169" s="24">
        <f t="shared" ca="1" si="61"/>
        <v>94</v>
      </c>
      <c r="G169" s="24">
        <f t="shared" ca="1" si="62"/>
        <v>305</v>
      </c>
      <c r="H169" s="25">
        <f t="shared" ca="1" si="63"/>
        <v>0</v>
      </c>
      <c r="I169" s="24">
        <f t="shared" ca="1" si="64"/>
        <v>0</v>
      </c>
      <c r="J169" s="24">
        <f t="shared" ca="1" si="65"/>
        <v>0</v>
      </c>
      <c r="K169" s="24">
        <f t="shared" ca="1" si="66"/>
        <v>305</v>
      </c>
      <c r="L169" s="24">
        <f t="shared" ca="1" si="67"/>
        <v>15500</v>
      </c>
      <c r="M169" s="61">
        <f t="shared" ca="1" si="68"/>
        <v>16758</v>
      </c>
      <c r="N169" s="24">
        <f t="shared" ca="1" si="69"/>
        <v>-1258</v>
      </c>
      <c r="P169" s="24">
        <f t="shared" si="70"/>
        <v>541</v>
      </c>
      <c r="Q169" s="25">
        <f t="shared" ca="1" si="71"/>
        <v>183</v>
      </c>
      <c r="R169" s="24">
        <f t="shared" ca="1" si="72"/>
        <v>358</v>
      </c>
      <c r="S169" s="24">
        <f t="shared" ca="1" si="73"/>
        <v>0</v>
      </c>
      <c r="T169" s="24">
        <f t="shared" ca="1" si="74"/>
        <v>183</v>
      </c>
      <c r="U169" s="24">
        <f t="shared" ca="1" si="75"/>
        <v>183</v>
      </c>
      <c r="V169" s="24">
        <f t="shared" ca="1" si="76"/>
        <v>541</v>
      </c>
      <c r="W169" s="25">
        <f t="shared" ca="1" si="77"/>
        <v>520</v>
      </c>
      <c r="X169" s="24">
        <f t="shared" ca="1" si="78"/>
        <v>520</v>
      </c>
      <c r="Y169" s="24">
        <f t="shared" ca="1" si="79"/>
        <v>0</v>
      </c>
      <c r="Z169" s="24">
        <f t="shared" ca="1" si="80"/>
        <v>21</v>
      </c>
      <c r="AA169" s="24">
        <f t="shared" ca="1" si="81"/>
        <v>35570</v>
      </c>
      <c r="AB169" s="59">
        <f t="shared" ca="1" si="82"/>
        <v>22806</v>
      </c>
      <c r="AC169" s="24">
        <f t="shared" ca="1" si="83"/>
        <v>12764</v>
      </c>
    </row>
    <row r="170" spans="1:29" x14ac:dyDescent="0.35">
      <c r="A170" s="24">
        <f t="shared" si="56"/>
        <v>305</v>
      </c>
      <c r="B170" s="25">
        <f t="shared" ca="1" si="57"/>
        <v>485</v>
      </c>
      <c r="C170" s="24">
        <f t="shared" ca="1" si="58"/>
        <v>0</v>
      </c>
      <c r="D170" s="24">
        <f t="shared" ca="1" si="59"/>
        <v>180</v>
      </c>
      <c r="E170" s="24">
        <f t="shared" ca="1" si="60"/>
        <v>305</v>
      </c>
      <c r="F170" s="24">
        <f t="shared" ca="1" si="61"/>
        <v>485</v>
      </c>
      <c r="G170" s="24">
        <f t="shared" ca="1" si="62"/>
        <v>305</v>
      </c>
      <c r="H170" s="25">
        <f t="shared" ca="1" si="63"/>
        <v>417</v>
      </c>
      <c r="I170" s="24">
        <f t="shared" ca="1" si="64"/>
        <v>485</v>
      </c>
      <c r="J170" s="24">
        <f t="shared" ca="1" si="65"/>
        <v>112</v>
      </c>
      <c r="K170" s="24">
        <f t="shared" ca="1" si="66"/>
        <v>0</v>
      </c>
      <c r="L170" s="24">
        <f t="shared" ca="1" si="67"/>
        <v>79000</v>
      </c>
      <c r="M170" s="61">
        <f t="shared" ca="1" si="68"/>
        <v>33180</v>
      </c>
      <c r="N170" s="24">
        <f t="shared" ca="1" si="69"/>
        <v>45820</v>
      </c>
      <c r="P170" s="24">
        <f t="shared" si="70"/>
        <v>541</v>
      </c>
      <c r="Q170" s="25">
        <f t="shared" ca="1" si="71"/>
        <v>387</v>
      </c>
      <c r="R170" s="24">
        <f t="shared" ca="1" si="72"/>
        <v>154</v>
      </c>
      <c r="S170" s="24">
        <f t="shared" ca="1" si="73"/>
        <v>0</v>
      </c>
      <c r="T170" s="24">
        <f t="shared" ca="1" si="74"/>
        <v>387</v>
      </c>
      <c r="U170" s="24">
        <f t="shared" ca="1" si="75"/>
        <v>387</v>
      </c>
      <c r="V170" s="24">
        <f t="shared" ca="1" si="76"/>
        <v>541</v>
      </c>
      <c r="W170" s="25">
        <f t="shared" ca="1" si="77"/>
        <v>460</v>
      </c>
      <c r="X170" s="24">
        <f t="shared" ca="1" si="78"/>
        <v>460</v>
      </c>
      <c r="Y170" s="24">
        <f t="shared" ca="1" si="79"/>
        <v>0</v>
      </c>
      <c r="Z170" s="24">
        <f t="shared" ca="1" si="80"/>
        <v>81</v>
      </c>
      <c r="AA170" s="24">
        <f t="shared" ca="1" si="81"/>
        <v>43970</v>
      </c>
      <c r="AB170" s="59">
        <f t="shared" ca="1" si="82"/>
        <v>29232</v>
      </c>
      <c r="AC170" s="24">
        <f t="shared" ca="1" si="83"/>
        <v>14738</v>
      </c>
    </row>
    <row r="171" spans="1:29" x14ac:dyDescent="0.35">
      <c r="A171" s="24">
        <f t="shared" si="56"/>
        <v>305</v>
      </c>
      <c r="B171" s="25">
        <f t="shared" ca="1" si="57"/>
        <v>77</v>
      </c>
      <c r="C171" s="24">
        <f t="shared" ca="1" si="58"/>
        <v>228</v>
      </c>
      <c r="D171" s="24">
        <f t="shared" ca="1" si="59"/>
        <v>0</v>
      </c>
      <c r="E171" s="24">
        <f t="shared" ca="1" si="60"/>
        <v>77</v>
      </c>
      <c r="F171" s="24">
        <f t="shared" ca="1" si="61"/>
        <v>77</v>
      </c>
      <c r="G171" s="24">
        <f t="shared" ca="1" si="62"/>
        <v>305</v>
      </c>
      <c r="H171" s="25">
        <f t="shared" ca="1" si="63"/>
        <v>243</v>
      </c>
      <c r="I171" s="24">
        <f t="shared" ca="1" si="64"/>
        <v>243</v>
      </c>
      <c r="J171" s="24">
        <f t="shared" ca="1" si="65"/>
        <v>0</v>
      </c>
      <c r="K171" s="24">
        <f t="shared" ca="1" si="66"/>
        <v>62</v>
      </c>
      <c r="L171" s="24">
        <f t="shared" ca="1" si="67"/>
        <v>33240</v>
      </c>
      <c r="M171" s="61">
        <f t="shared" ca="1" si="68"/>
        <v>16044</v>
      </c>
      <c r="N171" s="24">
        <f t="shared" ca="1" si="69"/>
        <v>17196</v>
      </c>
      <c r="P171" s="24">
        <f t="shared" si="70"/>
        <v>541</v>
      </c>
      <c r="Q171" s="25">
        <f t="shared" ca="1" si="71"/>
        <v>525</v>
      </c>
      <c r="R171" s="24">
        <f t="shared" ca="1" si="72"/>
        <v>16</v>
      </c>
      <c r="S171" s="24">
        <f t="shared" ca="1" si="73"/>
        <v>0</v>
      </c>
      <c r="T171" s="24">
        <f t="shared" ca="1" si="74"/>
        <v>525</v>
      </c>
      <c r="U171" s="24">
        <f t="shared" ca="1" si="75"/>
        <v>525</v>
      </c>
      <c r="V171" s="24">
        <f t="shared" ca="1" si="76"/>
        <v>541</v>
      </c>
      <c r="W171" s="25">
        <f t="shared" ca="1" si="77"/>
        <v>689</v>
      </c>
      <c r="X171" s="24">
        <f t="shared" ca="1" si="78"/>
        <v>541</v>
      </c>
      <c r="Y171" s="24">
        <f t="shared" ca="1" si="79"/>
        <v>148</v>
      </c>
      <c r="Z171" s="24">
        <f t="shared" ca="1" si="80"/>
        <v>0</v>
      </c>
      <c r="AA171" s="24">
        <f t="shared" ca="1" si="81"/>
        <v>53300</v>
      </c>
      <c r="AB171" s="59">
        <f t="shared" ca="1" si="82"/>
        <v>33579</v>
      </c>
      <c r="AC171" s="24">
        <f t="shared" ca="1" si="83"/>
        <v>19721</v>
      </c>
    </row>
    <row r="172" spans="1:29" x14ac:dyDescent="0.35">
      <c r="A172" s="24">
        <f t="shared" si="56"/>
        <v>305</v>
      </c>
      <c r="B172" s="25">
        <f t="shared" ca="1" si="57"/>
        <v>286</v>
      </c>
      <c r="C172" s="24">
        <f t="shared" ca="1" si="58"/>
        <v>19</v>
      </c>
      <c r="D172" s="24">
        <f t="shared" ca="1" si="59"/>
        <v>0</v>
      </c>
      <c r="E172" s="24">
        <f t="shared" ca="1" si="60"/>
        <v>286</v>
      </c>
      <c r="F172" s="24">
        <f t="shared" ca="1" si="61"/>
        <v>286</v>
      </c>
      <c r="G172" s="24">
        <f t="shared" ca="1" si="62"/>
        <v>305</v>
      </c>
      <c r="H172" s="25">
        <f t="shared" ca="1" si="63"/>
        <v>130</v>
      </c>
      <c r="I172" s="24">
        <f t="shared" ca="1" si="64"/>
        <v>130</v>
      </c>
      <c r="J172" s="24">
        <f t="shared" ca="1" si="65"/>
        <v>0</v>
      </c>
      <c r="K172" s="24">
        <f t="shared" ca="1" si="66"/>
        <v>175</v>
      </c>
      <c r="L172" s="24">
        <f t="shared" ca="1" si="67"/>
        <v>45100</v>
      </c>
      <c r="M172" s="61">
        <f t="shared" ca="1" si="68"/>
        <v>24822</v>
      </c>
      <c r="N172" s="24">
        <f t="shared" ca="1" si="69"/>
        <v>20278</v>
      </c>
      <c r="P172" s="24">
        <f t="shared" si="70"/>
        <v>541</v>
      </c>
      <c r="Q172" s="25">
        <f t="shared" ca="1" si="71"/>
        <v>454</v>
      </c>
      <c r="R172" s="24">
        <f t="shared" ca="1" si="72"/>
        <v>87</v>
      </c>
      <c r="S172" s="24">
        <f t="shared" ca="1" si="73"/>
        <v>0</v>
      </c>
      <c r="T172" s="24">
        <f t="shared" ca="1" si="74"/>
        <v>454</v>
      </c>
      <c r="U172" s="24">
        <f t="shared" ca="1" si="75"/>
        <v>454</v>
      </c>
      <c r="V172" s="24">
        <f t="shared" ca="1" si="76"/>
        <v>541</v>
      </c>
      <c r="W172" s="25">
        <f t="shared" ca="1" si="77"/>
        <v>548</v>
      </c>
      <c r="X172" s="24">
        <f t="shared" ca="1" si="78"/>
        <v>541</v>
      </c>
      <c r="Y172" s="24">
        <f t="shared" ca="1" si="79"/>
        <v>7</v>
      </c>
      <c r="Z172" s="24">
        <f t="shared" ca="1" si="80"/>
        <v>0</v>
      </c>
      <c r="AA172" s="24">
        <f t="shared" ca="1" si="81"/>
        <v>49750</v>
      </c>
      <c r="AB172" s="59">
        <f t="shared" ca="1" si="82"/>
        <v>31342.5</v>
      </c>
      <c r="AC172" s="24">
        <f t="shared" ca="1" si="83"/>
        <v>18407.5</v>
      </c>
    </row>
    <row r="173" spans="1:29" x14ac:dyDescent="0.35">
      <c r="A173" s="24">
        <f t="shared" si="56"/>
        <v>305</v>
      </c>
      <c r="B173" s="25">
        <f t="shared" ca="1" si="57"/>
        <v>234</v>
      </c>
      <c r="C173" s="24">
        <f t="shared" ca="1" si="58"/>
        <v>71</v>
      </c>
      <c r="D173" s="24">
        <f t="shared" ca="1" si="59"/>
        <v>0</v>
      </c>
      <c r="E173" s="24">
        <f t="shared" ca="1" si="60"/>
        <v>234</v>
      </c>
      <c r="F173" s="24">
        <f t="shared" ca="1" si="61"/>
        <v>234</v>
      </c>
      <c r="G173" s="24">
        <f t="shared" ca="1" si="62"/>
        <v>305</v>
      </c>
      <c r="H173" s="25">
        <f t="shared" ca="1" si="63"/>
        <v>115</v>
      </c>
      <c r="I173" s="24">
        <f t="shared" ca="1" si="64"/>
        <v>115</v>
      </c>
      <c r="J173" s="24">
        <f t="shared" ca="1" si="65"/>
        <v>0</v>
      </c>
      <c r="K173" s="24">
        <f t="shared" ca="1" si="66"/>
        <v>190</v>
      </c>
      <c r="L173" s="24">
        <f t="shared" ca="1" si="67"/>
        <v>38700</v>
      </c>
      <c r="M173" s="61">
        <f t="shared" ca="1" si="68"/>
        <v>22638</v>
      </c>
      <c r="N173" s="24">
        <f t="shared" ca="1" si="69"/>
        <v>16062</v>
      </c>
      <c r="P173" s="24">
        <f t="shared" si="70"/>
        <v>541</v>
      </c>
      <c r="Q173" s="25">
        <f t="shared" ca="1" si="71"/>
        <v>325</v>
      </c>
      <c r="R173" s="24">
        <f t="shared" ca="1" si="72"/>
        <v>216</v>
      </c>
      <c r="S173" s="24">
        <f t="shared" ca="1" si="73"/>
        <v>0</v>
      </c>
      <c r="T173" s="24">
        <f t="shared" ca="1" si="74"/>
        <v>325</v>
      </c>
      <c r="U173" s="24">
        <f t="shared" ca="1" si="75"/>
        <v>325</v>
      </c>
      <c r="V173" s="24">
        <f t="shared" ca="1" si="76"/>
        <v>541</v>
      </c>
      <c r="W173" s="25">
        <f t="shared" ca="1" si="77"/>
        <v>381</v>
      </c>
      <c r="X173" s="24">
        <f t="shared" ca="1" si="78"/>
        <v>381</v>
      </c>
      <c r="Y173" s="24">
        <f t="shared" ca="1" si="79"/>
        <v>0</v>
      </c>
      <c r="Z173" s="24">
        <f t="shared" ca="1" si="80"/>
        <v>160</v>
      </c>
      <c r="AA173" s="24">
        <f t="shared" ca="1" si="81"/>
        <v>38500</v>
      </c>
      <c r="AB173" s="59">
        <f t="shared" ca="1" si="82"/>
        <v>27279</v>
      </c>
      <c r="AC173" s="24">
        <f t="shared" ca="1" si="83"/>
        <v>11221</v>
      </c>
    </row>
    <row r="174" spans="1:29" x14ac:dyDescent="0.35">
      <c r="A174" s="24">
        <f t="shared" si="56"/>
        <v>305</v>
      </c>
      <c r="B174" s="25">
        <f t="shared" ca="1" si="57"/>
        <v>370</v>
      </c>
      <c r="C174" s="24">
        <f t="shared" ca="1" si="58"/>
        <v>0</v>
      </c>
      <c r="D174" s="24">
        <f t="shared" ca="1" si="59"/>
        <v>65</v>
      </c>
      <c r="E174" s="24">
        <f t="shared" ca="1" si="60"/>
        <v>305</v>
      </c>
      <c r="F174" s="24">
        <f t="shared" ca="1" si="61"/>
        <v>370</v>
      </c>
      <c r="G174" s="24">
        <f t="shared" ca="1" si="62"/>
        <v>305</v>
      </c>
      <c r="H174" s="25">
        <f t="shared" ca="1" si="63"/>
        <v>241</v>
      </c>
      <c r="I174" s="24">
        <f t="shared" ca="1" si="64"/>
        <v>306</v>
      </c>
      <c r="J174" s="24">
        <f t="shared" ca="1" si="65"/>
        <v>0</v>
      </c>
      <c r="K174" s="24">
        <f t="shared" ca="1" si="66"/>
        <v>64</v>
      </c>
      <c r="L174" s="24">
        <f t="shared" ca="1" si="67"/>
        <v>62380</v>
      </c>
      <c r="M174" s="61">
        <f t="shared" ca="1" si="68"/>
        <v>28350</v>
      </c>
      <c r="N174" s="24">
        <f t="shared" ca="1" si="69"/>
        <v>34030</v>
      </c>
      <c r="P174" s="24">
        <f t="shared" si="70"/>
        <v>541</v>
      </c>
      <c r="Q174" s="25">
        <f t="shared" ca="1" si="71"/>
        <v>482</v>
      </c>
      <c r="R174" s="24">
        <f t="shared" ca="1" si="72"/>
        <v>59</v>
      </c>
      <c r="S174" s="24">
        <f t="shared" ca="1" si="73"/>
        <v>0</v>
      </c>
      <c r="T174" s="24">
        <f t="shared" ca="1" si="74"/>
        <v>482</v>
      </c>
      <c r="U174" s="24">
        <f t="shared" ca="1" si="75"/>
        <v>482</v>
      </c>
      <c r="V174" s="24">
        <f t="shared" ca="1" si="76"/>
        <v>541</v>
      </c>
      <c r="W174" s="25">
        <f t="shared" ca="1" si="77"/>
        <v>485</v>
      </c>
      <c r="X174" s="24">
        <f t="shared" ca="1" si="78"/>
        <v>485</v>
      </c>
      <c r="Y174" s="24">
        <f t="shared" ca="1" si="79"/>
        <v>0</v>
      </c>
      <c r="Z174" s="24">
        <f t="shared" ca="1" si="80"/>
        <v>56</v>
      </c>
      <c r="AA174" s="24">
        <f t="shared" ca="1" si="81"/>
        <v>49470</v>
      </c>
      <c r="AB174" s="59">
        <f t="shared" ca="1" si="82"/>
        <v>32224.5</v>
      </c>
      <c r="AC174" s="24">
        <f t="shared" ca="1" si="83"/>
        <v>17245.5</v>
      </c>
    </row>
    <row r="175" spans="1:29" x14ac:dyDescent="0.35">
      <c r="A175" s="24">
        <f t="shared" si="56"/>
        <v>305</v>
      </c>
      <c r="B175" s="25">
        <f t="shared" ca="1" si="57"/>
        <v>381</v>
      </c>
      <c r="C175" s="24">
        <f t="shared" ca="1" si="58"/>
        <v>0</v>
      </c>
      <c r="D175" s="24">
        <f t="shared" ca="1" si="59"/>
        <v>76</v>
      </c>
      <c r="E175" s="24">
        <f t="shared" ca="1" si="60"/>
        <v>305</v>
      </c>
      <c r="F175" s="24">
        <f t="shared" ca="1" si="61"/>
        <v>381</v>
      </c>
      <c r="G175" s="24">
        <f t="shared" ca="1" si="62"/>
        <v>305</v>
      </c>
      <c r="H175" s="25">
        <f t="shared" ca="1" si="63"/>
        <v>90</v>
      </c>
      <c r="I175" s="24">
        <f t="shared" ca="1" si="64"/>
        <v>166</v>
      </c>
      <c r="J175" s="24">
        <f t="shared" ca="1" si="65"/>
        <v>0</v>
      </c>
      <c r="K175" s="24">
        <f t="shared" ca="1" si="66"/>
        <v>215</v>
      </c>
      <c r="L175" s="24">
        <f t="shared" ca="1" si="67"/>
        <v>51400</v>
      </c>
      <c r="M175" s="61">
        <f t="shared" ca="1" si="68"/>
        <v>28812</v>
      </c>
      <c r="N175" s="24">
        <f t="shared" ca="1" si="69"/>
        <v>22588</v>
      </c>
      <c r="P175" s="24">
        <f t="shared" si="70"/>
        <v>541</v>
      </c>
      <c r="Q175" s="25">
        <f t="shared" ca="1" si="71"/>
        <v>685</v>
      </c>
      <c r="R175" s="24">
        <f t="shared" ca="1" si="72"/>
        <v>0</v>
      </c>
      <c r="S175" s="24">
        <f t="shared" ca="1" si="73"/>
        <v>144</v>
      </c>
      <c r="T175" s="24">
        <f t="shared" ca="1" si="74"/>
        <v>541</v>
      </c>
      <c r="U175" s="24">
        <f t="shared" ca="1" si="75"/>
        <v>685</v>
      </c>
      <c r="V175" s="24">
        <f t="shared" ca="1" si="76"/>
        <v>541</v>
      </c>
      <c r="W175" s="25">
        <f t="shared" ca="1" si="77"/>
        <v>349</v>
      </c>
      <c r="X175" s="24">
        <f t="shared" ca="1" si="78"/>
        <v>493</v>
      </c>
      <c r="Y175" s="24">
        <f t="shared" ca="1" si="79"/>
        <v>0</v>
      </c>
      <c r="Z175" s="24">
        <f t="shared" ca="1" si="80"/>
        <v>192</v>
      </c>
      <c r="AA175" s="24">
        <f t="shared" ca="1" si="81"/>
        <v>55540</v>
      </c>
      <c r="AB175" s="59">
        <f t="shared" ca="1" si="82"/>
        <v>38619</v>
      </c>
      <c r="AC175" s="24">
        <f t="shared" ca="1" si="83"/>
        <v>16921</v>
      </c>
    </row>
    <row r="176" spans="1:29" x14ac:dyDescent="0.35">
      <c r="A176" s="24">
        <f t="shared" si="56"/>
        <v>305</v>
      </c>
      <c r="B176" s="25">
        <f t="shared" ca="1" si="57"/>
        <v>367</v>
      </c>
      <c r="C176" s="24">
        <f t="shared" ca="1" si="58"/>
        <v>0</v>
      </c>
      <c r="D176" s="24">
        <f t="shared" ca="1" si="59"/>
        <v>62</v>
      </c>
      <c r="E176" s="24">
        <f t="shared" ca="1" si="60"/>
        <v>305</v>
      </c>
      <c r="F176" s="24">
        <f t="shared" ca="1" si="61"/>
        <v>367</v>
      </c>
      <c r="G176" s="24">
        <f t="shared" ca="1" si="62"/>
        <v>305</v>
      </c>
      <c r="H176" s="25">
        <f t="shared" ca="1" si="63"/>
        <v>269</v>
      </c>
      <c r="I176" s="24">
        <f t="shared" ca="1" si="64"/>
        <v>331</v>
      </c>
      <c r="J176" s="24">
        <f t="shared" ca="1" si="65"/>
        <v>0</v>
      </c>
      <c r="K176" s="24">
        <f t="shared" ca="1" si="66"/>
        <v>36</v>
      </c>
      <c r="L176" s="24">
        <f t="shared" ca="1" si="67"/>
        <v>64320</v>
      </c>
      <c r="M176" s="61">
        <f t="shared" ca="1" si="68"/>
        <v>28224</v>
      </c>
      <c r="N176" s="24">
        <f t="shared" ca="1" si="69"/>
        <v>36096</v>
      </c>
      <c r="P176" s="24">
        <f t="shared" si="70"/>
        <v>541</v>
      </c>
      <c r="Q176" s="25">
        <f t="shared" ca="1" si="71"/>
        <v>541</v>
      </c>
      <c r="R176" s="24">
        <f t="shared" ca="1" si="72"/>
        <v>0</v>
      </c>
      <c r="S176" s="24">
        <f t="shared" ca="1" si="73"/>
        <v>0</v>
      </c>
      <c r="T176" s="24">
        <f t="shared" ca="1" si="74"/>
        <v>541</v>
      </c>
      <c r="U176" s="24">
        <f t="shared" ca="1" si="75"/>
        <v>541</v>
      </c>
      <c r="V176" s="24">
        <f t="shared" ca="1" si="76"/>
        <v>541</v>
      </c>
      <c r="W176" s="25">
        <f t="shared" ca="1" si="77"/>
        <v>575</v>
      </c>
      <c r="X176" s="24">
        <f t="shared" ca="1" si="78"/>
        <v>541</v>
      </c>
      <c r="Y176" s="24">
        <f t="shared" ca="1" si="79"/>
        <v>34</v>
      </c>
      <c r="Z176" s="24">
        <f t="shared" ca="1" si="80"/>
        <v>0</v>
      </c>
      <c r="AA176" s="24">
        <f t="shared" ca="1" si="81"/>
        <v>54100</v>
      </c>
      <c r="AB176" s="59">
        <f t="shared" ca="1" si="82"/>
        <v>34083</v>
      </c>
      <c r="AC176" s="24">
        <f t="shared" ca="1" si="83"/>
        <v>20017</v>
      </c>
    </row>
    <row r="177" spans="1:29" x14ac:dyDescent="0.35">
      <c r="A177" s="24">
        <f t="shared" si="56"/>
        <v>305</v>
      </c>
      <c r="B177" s="25">
        <f t="shared" ca="1" si="57"/>
        <v>0</v>
      </c>
      <c r="C177" s="24">
        <f t="shared" ca="1" si="58"/>
        <v>305</v>
      </c>
      <c r="D177" s="24">
        <f t="shared" ca="1" si="59"/>
        <v>0</v>
      </c>
      <c r="E177" s="24">
        <f t="shared" ca="1" si="60"/>
        <v>0</v>
      </c>
      <c r="F177" s="24">
        <f t="shared" ca="1" si="61"/>
        <v>0</v>
      </c>
      <c r="G177" s="24">
        <f t="shared" ca="1" si="62"/>
        <v>305</v>
      </c>
      <c r="H177" s="25">
        <f t="shared" ca="1" si="63"/>
        <v>100</v>
      </c>
      <c r="I177" s="24">
        <f t="shared" ca="1" si="64"/>
        <v>100</v>
      </c>
      <c r="J177" s="24">
        <f t="shared" ca="1" si="65"/>
        <v>0</v>
      </c>
      <c r="K177" s="24">
        <f t="shared" ca="1" si="66"/>
        <v>205</v>
      </c>
      <c r="L177" s="24">
        <f t="shared" ca="1" si="67"/>
        <v>14100</v>
      </c>
      <c r="M177" s="61">
        <f t="shared" ca="1" si="68"/>
        <v>12810</v>
      </c>
      <c r="N177" s="24">
        <f t="shared" ca="1" si="69"/>
        <v>1290</v>
      </c>
      <c r="P177" s="24">
        <f t="shared" si="70"/>
        <v>541</v>
      </c>
      <c r="Q177" s="25">
        <f t="shared" ca="1" si="71"/>
        <v>624</v>
      </c>
      <c r="R177" s="24">
        <f t="shared" ca="1" si="72"/>
        <v>0</v>
      </c>
      <c r="S177" s="24">
        <f t="shared" ca="1" si="73"/>
        <v>83</v>
      </c>
      <c r="T177" s="24">
        <f t="shared" ca="1" si="74"/>
        <v>541</v>
      </c>
      <c r="U177" s="24">
        <f t="shared" ca="1" si="75"/>
        <v>624</v>
      </c>
      <c r="V177" s="24">
        <f t="shared" ca="1" si="76"/>
        <v>541</v>
      </c>
      <c r="W177" s="25">
        <f t="shared" ca="1" si="77"/>
        <v>653</v>
      </c>
      <c r="X177" s="24">
        <f t="shared" ca="1" si="78"/>
        <v>624</v>
      </c>
      <c r="Y177" s="24">
        <f t="shared" ca="1" si="79"/>
        <v>112</v>
      </c>
      <c r="Z177" s="24">
        <f t="shared" ca="1" si="80"/>
        <v>0</v>
      </c>
      <c r="AA177" s="24">
        <f t="shared" ca="1" si="81"/>
        <v>58250</v>
      </c>
      <c r="AB177" s="59">
        <f t="shared" ca="1" si="82"/>
        <v>36697.5</v>
      </c>
      <c r="AC177" s="24">
        <f t="shared" ca="1" si="83"/>
        <v>21552.5</v>
      </c>
    </row>
    <row r="178" spans="1:29" x14ac:dyDescent="0.35">
      <c r="A178" s="24">
        <f t="shared" si="56"/>
        <v>305</v>
      </c>
      <c r="B178" s="25">
        <f t="shared" ca="1" si="57"/>
        <v>0</v>
      </c>
      <c r="C178" s="24">
        <f t="shared" ca="1" si="58"/>
        <v>305</v>
      </c>
      <c r="D178" s="24">
        <f t="shared" ca="1" si="59"/>
        <v>0</v>
      </c>
      <c r="E178" s="24">
        <f t="shared" ca="1" si="60"/>
        <v>0</v>
      </c>
      <c r="F178" s="24">
        <f t="shared" ca="1" si="61"/>
        <v>0</v>
      </c>
      <c r="G178" s="24">
        <f t="shared" ca="1" si="62"/>
        <v>305</v>
      </c>
      <c r="H178" s="25">
        <f t="shared" ca="1" si="63"/>
        <v>0</v>
      </c>
      <c r="I178" s="24">
        <f t="shared" ca="1" si="64"/>
        <v>0</v>
      </c>
      <c r="J178" s="24">
        <f t="shared" ca="1" si="65"/>
        <v>0</v>
      </c>
      <c r="K178" s="24">
        <f t="shared" ca="1" si="66"/>
        <v>305</v>
      </c>
      <c r="L178" s="24">
        <f t="shared" ca="1" si="67"/>
        <v>6100</v>
      </c>
      <c r="M178" s="61">
        <f t="shared" ca="1" si="68"/>
        <v>12810</v>
      </c>
      <c r="N178" s="24">
        <f t="shared" ca="1" si="69"/>
        <v>-6710</v>
      </c>
      <c r="P178" s="24">
        <f t="shared" si="70"/>
        <v>541</v>
      </c>
      <c r="Q178" s="25">
        <f t="shared" ca="1" si="71"/>
        <v>458</v>
      </c>
      <c r="R178" s="24">
        <f t="shared" ca="1" si="72"/>
        <v>83</v>
      </c>
      <c r="S178" s="24">
        <f t="shared" ca="1" si="73"/>
        <v>0</v>
      </c>
      <c r="T178" s="24">
        <f t="shared" ca="1" si="74"/>
        <v>458</v>
      </c>
      <c r="U178" s="24">
        <f t="shared" ca="1" si="75"/>
        <v>458</v>
      </c>
      <c r="V178" s="24">
        <f t="shared" ca="1" si="76"/>
        <v>541</v>
      </c>
      <c r="W178" s="25">
        <f t="shared" ca="1" si="77"/>
        <v>311</v>
      </c>
      <c r="X178" s="24">
        <f t="shared" ca="1" si="78"/>
        <v>311</v>
      </c>
      <c r="Y178" s="24">
        <f t="shared" ca="1" si="79"/>
        <v>0</v>
      </c>
      <c r="Z178" s="24">
        <f t="shared" ca="1" si="80"/>
        <v>230</v>
      </c>
      <c r="AA178" s="24">
        <f t="shared" ca="1" si="81"/>
        <v>43050</v>
      </c>
      <c r="AB178" s="59">
        <f t="shared" ca="1" si="82"/>
        <v>31468.5</v>
      </c>
      <c r="AC178" s="24">
        <f t="shared" ca="1" si="83"/>
        <v>11581.5</v>
      </c>
    </row>
    <row r="179" spans="1:29" x14ac:dyDescent="0.35">
      <c r="A179" s="24">
        <f t="shared" si="56"/>
        <v>305</v>
      </c>
      <c r="B179" s="25">
        <f t="shared" ca="1" si="57"/>
        <v>239</v>
      </c>
      <c r="C179" s="24">
        <f t="shared" ca="1" si="58"/>
        <v>66</v>
      </c>
      <c r="D179" s="24">
        <f t="shared" ca="1" si="59"/>
        <v>0</v>
      </c>
      <c r="E179" s="24">
        <f t="shared" ca="1" si="60"/>
        <v>239</v>
      </c>
      <c r="F179" s="24">
        <f t="shared" ca="1" si="61"/>
        <v>239</v>
      </c>
      <c r="G179" s="24">
        <f t="shared" ca="1" si="62"/>
        <v>305</v>
      </c>
      <c r="H179" s="25">
        <f t="shared" ca="1" si="63"/>
        <v>80</v>
      </c>
      <c r="I179" s="24">
        <f t="shared" ca="1" si="64"/>
        <v>80</v>
      </c>
      <c r="J179" s="24">
        <f t="shared" ca="1" si="65"/>
        <v>0</v>
      </c>
      <c r="K179" s="24">
        <f t="shared" ca="1" si="66"/>
        <v>225</v>
      </c>
      <c r="L179" s="24">
        <f t="shared" ca="1" si="67"/>
        <v>36400</v>
      </c>
      <c r="M179" s="61">
        <f t="shared" ca="1" si="68"/>
        <v>22848</v>
      </c>
      <c r="N179" s="24">
        <f t="shared" ca="1" si="69"/>
        <v>13552</v>
      </c>
      <c r="P179" s="24">
        <f t="shared" si="70"/>
        <v>541</v>
      </c>
      <c r="Q179" s="25">
        <f t="shared" ca="1" si="71"/>
        <v>816</v>
      </c>
      <c r="R179" s="24">
        <f t="shared" ca="1" si="72"/>
        <v>0</v>
      </c>
      <c r="S179" s="24">
        <f t="shared" ca="1" si="73"/>
        <v>275</v>
      </c>
      <c r="T179" s="24">
        <f t="shared" ca="1" si="74"/>
        <v>541</v>
      </c>
      <c r="U179" s="24">
        <f t="shared" ca="1" si="75"/>
        <v>816</v>
      </c>
      <c r="V179" s="24">
        <f t="shared" ca="1" si="76"/>
        <v>541</v>
      </c>
      <c r="W179" s="25">
        <f t="shared" ca="1" si="77"/>
        <v>409</v>
      </c>
      <c r="X179" s="24">
        <f t="shared" ca="1" si="78"/>
        <v>684</v>
      </c>
      <c r="Y179" s="24">
        <f t="shared" ca="1" si="79"/>
        <v>0</v>
      </c>
      <c r="Z179" s="24">
        <f t="shared" ca="1" si="80"/>
        <v>132</v>
      </c>
      <c r="AA179" s="24">
        <f t="shared" ca="1" si="81"/>
        <v>63890</v>
      </c>
      <c r="AB179" s="59">
        <f t="shared" ca="1" si="82"/>
        <v>42745.5</v>
      </c>
      <c r="AC179" s="24">
        <f t="shared" ca="1" si="83"/>
        <v>21144.5</v>
      </c>
    </row>
    <row r="180" spans="1:29" x14ac:dyDescent="0.35">
      <c r="A180" s="24">
        <f t="shared" si="56"/>
        <v>305</v>
      </c>
      <c r="B180" s="25">
        <f t="shared" ca="1" si="57"/>
        <v>497</v>
      </c>
      <c r="C180" s="24">
        <f t="shared" ca="1" si="58"/>
        <v>0</v>
      </c>
      <c r="D180" s="24">
        <f t="shared" ca="1" si="59"/>
        <v>192</v>
      </c>
      <c r="E180" s="24">
        <f t="shared" ca="1" si="60"/>
        <v>305</v>
      </c>
      <c r="F180" s="24">
        <f t="shared" ca="1" si="61"/>
        <v>497</v>
      </c>
      <c r="G180" s="24">
        <f t="shared" ca="1" si="62"/>
        <v>305</v>
      </c>
      <c r="H180" s="25">
        <f t="shared" ca="1" si="63"/>
        <v>445</v>
      </c>
      <c r="I180" s="24">
        <f t="shared" ca="1" si="64"/>
        <v>497</v>
      </c>
      <c r="J180" s="24">
        <f t="shared" ca="1" si="65"/>
        <v>140</v>
      </c>
      <c r="K180" s="24">
        <f t="shared" ca="1" si="66"/>
        <v>0</v>
      </c>
      <c r="L180" s="24">
        <f t="shared" ca="1" si="67"/>
        <v>80200</v>
      </c>
      <c r="M180" s="61">
        <f t="shared" ca="1" si="68"/>
        <v>33684</v>
      </c>
      <c r="N180" s="24">
        <f t="shared" ca="1" si="69"/>
        <v>46516</v>
      </c>
      <c r="P180" s="24">
        <f t="shared" si="70"/>
        <v>541</v>
      </c>
      <c r="Q180" s="25">
        <f t="shared" ca="1" si="71"/>
        <v>678</v>
      </c>
      <c r="R180" s="24">
        <f t="shared" ca="1" si="72"/>
        <v>0</v>
      </c>
      <c r="S180" s="24">
        <f t="shared" ca="1" si="73"/>
        <v>137</v>
      </c>
      <c r="T180" s="24">
        <f t="shared" ca="1" si="74"/>
        <v>541</v>
      </c>
      <c r="U180" s="24">
        <f t="shared" ca="1" si="75"/>
        <v>678</v>
      </c>
      <c r="V180" s="24">
        <f t="shared" ca="1" si="76"/>
        <v>541</v>
      </c>
      <c r="W180" s="25">
        <f t="shared" ca="1" si="77"/>
        <v>383</v>
      </c>
      <c r="X180" s="24">
        <f t="shared" ca="1" si="78"/>
        <v>520</v>
      </c>
      <c r="Y180" s="24">
        <f t="shared" ca="1" si="79"/>
        <v>0</v>
      </c>
      <c r="Z180" s="24">
        <f t="shared" ca="1" si="80"/>
        <v>158</v>
      </c>
      <c r="AA180" s="24">
        <f t="shared" ca="1" si="81"/>
        <v>56210</v>
      </c>
      <c r="AB180" s="59">
        <f t="shared" ca="1" si="82"/>
        <v>38398.5</v>
      </c>
      <c r="AC180" s="24">
        <f t="shared" ca="1" si="83"/>
        <v>17811.5</v>
      </c>
    </row>
    <row r="181" spans="1:29" x14ac:dyDescent="0.35">
      <c r="A181" s="24">
        <f t="shared" si="56"/>
        <v>305</v>
      </c>
      <c r="B181" s="25">
        <f t="shared" ca="1" si="57"/>
        <v>542</v>
      </c>
      <c r="C181" s="24">
        <f t="shared" ca="1" si="58"/>
        <v>0</v>
      </c>
      <c r="D181" s="24">
        <f t="shared" ca="1" si="59"/>
        <v>237</v>
      </c>
      <c r="E181" s="24">
        <f t="shared" ca="1" si="60"/>
        <v>305</v>
      </c>
      <c r="F181" s="24">
        <f t="shared" ca="1" si="61"/>
        <v>542</v>
      </c>
      <c r="G181" s="24">
        <f t="shared" ca="1" si="62"/>
        <v>305</v>
      </c>
      <c r="H181" s="25">
        <f t="shared" ca="1" si="63"/>
        <v>94</v>
      </c>
      <c r="I181" s="24">
        <f t="shared" ca="1" si="64"/>
        <v>331</v>
      </c>
      <c r="J181" s="24">
        <f t="shared" ca="1" si="65"/>
        <v>0</v>
      </c>
      <c r="K181" s="24">
        <f t="shared" ca="1" si="66"/>
        <v>211</v>
      </c>
      <c r="L181" s="24">
        <f t="shared" ca="1" si="67"/>
        <v>67820</v>
      </c>
      <c r="M181" s="61">
        <f t="shared" ca="1" si="68"/>
        <v>35574</v>
      </c>
      <c r="N181" s="24">
        <f t="shared" ca="1" si="69"/>
        <v>32246</v>
      </c>
      <c r="P181" s="24">
        <f t="shared" si="70"/>
        <v>541</v>
      </c>
      <c r="Q181" s="25">
        <f t="shared" ca="1" si="71"/>
        <v>259</v>
      </c>
      <c r="R181" s="24">
        <f t="shared" ca="1" si="72"/>
        <v>282</v>
      </c>
      <c r="S181" s="24">
        <f t="shared" ca="1" si="73"/>
        <v>0</v>
      </c>
      <c r="T181" s="24">
        <f t="shared" ca="1" si="74"/>
        <v>259</v>
      </c>
      <c r="U181" s="24">
        <f t="shared" ca="1" si="75"/>
        <v>259</v>
      </c>
      <c r="V181" s="24">
        <f t="shared" ca="1" si="76"/>
        <v>541</v>
      </c>
      <c r="W181" s="25">
        <f t="shared" ca="1" si="77"/>
        <v>651</v>
      </c>
      <c r="X181" s="24">
        <f t="shared" ca="1" si="78"/>
        <v>541</v>
      </c>
      <c r="Y181" s="24">
        <f t="shared" ca="1" si="79"/>
        <v>110</v>
      </c>
      <c r="Z181" s="24">
        <f t="shared" ca="1" si="80"/>
        <v>0</v>
      </c>
      <c r="AA181" s="24">
        <f t="shared" ca="1" si="81"/>
        <v>40000</v>
      </c>
      <c r="AB181" s="59">
        <f t="shared" ca="1" si="82"/>
        <v>25200</v>
      </c>
      <c r="AC181" s="24">
        <f t="shared" ca="1" si="83"/>
        <v>14800</v>
      </c>
    </row>
    <row r="182" spans="1:29" x14ac:dyDescent="0.35">
      <c r="A182" s="24">
        <f t="shared" si="56"/>
        <v>305</v>
      </c>
      <c r="B182" s="25">
        <f t="shared" ca="1" si="57"/>
        <v>117</v>
      </c>
      <c r="C182" s="24">
        <f t="shared" ca="1" si="58"/>
        <v>188</v>
      </c>
      <c r="D182" s="24">
        <f t="shared" ca="1" si="59"/>
        <v>0</v>
      </c>
      <c r="E182" s="24">
        <f t="shared" ca="1" si="60"/>
        <v>117</v>
      </c>
      <c r="F182" s="24">
        <f t="shared" ca="1" si="61"/>
        <v>117</v>
      </c>
      <c r="G182" s="24">
        <f t="shared" ca="1" si="62"/>
        <v>305</v>
      </c>
      <c r="H182" s="25">
        <f t="shared" ca="1" si="63"/>
        <v>358</v>
      </c>
      <c r="I182" s="24">
        <f t="shared" ca="1" si="64"/>
        <v>305</v>
      </c>
      <c r="J182" s="24">
        <f t="shared" ca="1" si="65"/>
        <v>53</v>
      </c>
      <c r="K182" s="24">
        <f t="shared" ca="1" si="66"/>
        <v>0</v>
      </c>
      <c r="L182" s="24">
        <f t="shared" ca="1" si="67"/>
        <v>42200</v>
      </c>
      <c r="M182" s="61">
        <f t="shared" ca="1" si="68"/>
        <v>17724</v>
      </c>
      <c r="N182" s="24">
        <f t="shared" ca="1" si="69"/>
        <v>24476</v>
      </c>
      <c r="P182" s="24">
        <f t="shared" si="70"/>
        <v>541</v>
      </c>
      <c r="Q182" s="25">
        <f t="shared" ca="1" si="71"/>
        <v>408</v>
      </c>
      <c r="R182" s="24">
        <f t="shared" ca="1" si="72"/>
        <v>133</v>
      </c>
      <c r="S182" s="24">
        <f t="shared" ca="1" si="73"/>
        <v>0</v>
      </c>
      <c r="T182" s="24">
        <f t="shared" ca="1" si="74"/>
        <v>408</v>
      </c>
      <c r="U182" s="24">
        <f t="shared" ca="1" si="75"/>
        <v>408</v>
      </c>
      <c r="V182" s="24">
        <f t="shared" ca="1" si="76"/>
        <v>541</v>
      </c>
      <c r="W182" s="25">
        <f t="shared" ca="1" si="77"/>
        <v>376</v>
      </c>
      <c r="X182" s="24">
        <f t="shared" ca="1" si="78"/>
        <v>376</v>
      </c>
      <c r="Y182" s="24">
        <f t="shared" ca="1" si="79"/>
        <v>0</v>
      </c>
      <c r="Z182" s="24">
        <f t="shared" ca="1" si="80"/>
        <v>165</v>
      </c>
      <c r="AA182" s="24">
        <f t="shared" ca="1" si="81"/>
        <v>42500</v>
      </c>
      <c r="AB182" s="59">
        <f t="shared" ca="1" si="82"/>
        <v>29893.5</v>
      </c>
      <c r="AC182" s="24">
        <f t="shared" ca="1" si="83"/>
        <v>12606.5</v>
      </c>
    </row>
    <row r="183" spans="1:29" x14ac:dyDescent="0.35">
      <c r="A183" s="24">
        <f t="shared" si="56"/>
        <v>305</v>
      </c>
      <c r="B183" s="25">
        <f t="shared" ca="1" si="57"/>
        <v>156</v>
      </c>
      <c r="C183" s="24">
        <f t="shared" ca="1" si="58"/>
        <v>149</v>
      </c>
      <c r="D183" s="24">
        <f t="shared" ca="1" si="59"/>
        <v>0</v>
      </c>
      <c r="E183" s="24">
        <f t="shared" ca="1" si="60"/>
        <v>156</v>
      </c>
      <c r="F183" s="24">
        <f t="shared" ca="1" si="61"/>
        <v>156</v>
      </c>
      <c r="G183" s="24">
        <f t="shared" ca="1" si="62"/>
        <v>305</v>
      </c>
      <c r="H183" s="25">
        <f t="shared" ca="1" si="63"/>
        <v>179</v>
      </c>
      <c r="I183" s="24">
        <f t="shared" ca="1" si="64"/>
        <v>179</v>
      </c>
      <c r="J183" s="24">
        <f t="shared" ca="1" si="65"/>
        <v>0</v>
      </c>
      <c r="K183" s="24">
        <f t="shared" ca="1" si="66"/>
        <v>126</v>
      </c>
      <c r="L183" s="24">
        <f t="shared" ca="1" si="67"/>
        <v>36020</v>
      </c>
      <c r="M183" s="61">
        <f t="shared" ca="1" si="68"/>
        <v>19362</v>
      </c>
      <c r="N183" s="24">
        <f t="shared" ca="1" si="69"/>
        <v>16658</v>
      </c>
      <c r="P183" s="24">
        <f t="shared" si="70"/>
        <v>541</v>
      </c>
      <c r="Q183" s="25">
        <f t="shared" ca="1" si="71"/>
        <v>667</v>
      </c>
      <c r="R183" s="24">
        <f t="shared" ca="1" si="72"/>
        <v>0</v>
      </c>
      <c r="S183" s="24">
        <f t="shared" ca="1" si="73"/>
        <v>126</v>
      </c>
      <c r="T183" s="24">
        <f t="shared" ca="1" si="74"/>
        <v>541</v>
      </c>
      <c r="U183" s="24">
        <f t="shared" ca="1" si="75"/>
        <v>667</v>
      </c>
      <c r="V183" s="24">
        <f t="shared" ca="1" si="76"/>
        <v>541</v>
      </c>
      <c r="W183" s="25">
        <f t="shared" ca="1" si="77"/>
        <v>405</v>
      </c>
      <c r="X183" s="24">
        <f t="shared" ca="1" si="78"/>
        <v>531</v>
      </c>
      <c r="Y183" s="24">
        <f t="shared" ca="1" si="79"/>
        <v>0</v>
      </c>
      <c r="Z183" s="24">
        <f t="shared" ca="1" si="80"/>
        <v>136</v>
      </c>
      <c r="AA183" s="24">
        <f t="shared" ca="1" si="81"/>
        <v>56320</v>
      </c>
      <c r="AB183" s="59">
        <f t="shared" ca="1" si="82"/>
        <v>38052</v>
      </c>
      <c r="AC183" s="24">
        <f t="shared" ca="1" si="83"/>
        <v>18268</v>
      </c>
    </row>
    <row r="184" spans="1:29" x14ac:dyDescent="0.35">
      <c r="A184" s="24">
        <f t="shared" si="56"/>
        <v>305</v>
      </c>
      <c r="B184" s="25">
        <f t="shared" ca="1" si="57"/>
        <v>77</v>
      </c>
      <c r="C184" s="24">
        <f t="shared" ca="1" si="58"/>
        <v>228</v>
      </c>
      <c r="D184" s="24">
        <f t="shared" ca="1" si="59"/>
        <v>0</v>
      </c>
      <c r="E184" s="24">
        <f t="shared" ca="1" si="60"/>
        <v>77</v>
      </c>
      <c r="F184" s="24">
        <f t="shared" ca="1" si="61"/>
        <v>77</v>
      </c>
      <c r="G184" s="24">
        <f t="shared" ca="1" si="62"/>
        <v>305</v>
      </c>
      <c r="H184" s="25">
        <f t="shared" ca="1" si="63"/>
        <v>322</v>
      </c>
      <c r="I184" s="24">
        <f t="shared" ca="1" si="64"/>
        <v>305</v>
      </c>
      <c r="J184" s="24">
        <f t="shared" ca="1" si="65"/>
        <v>17</v>
      </c>
      <c r="K184" s="24">
        <f t="shared" ca="1" si="66"/>
        <v>0</v>
      </c>
      <c r="L184" s="24">
        <f t="shared" ca="1" si="67"/>
        <v>38200</v>
      </c>
      <c r="M184" s="61">
        <f t="shared" ca="1" si="68"/>
        <v>16044</v>
      </c>
      <c r="N184" s="24">
        <f t="shared" ca="1" si="69"/>
        <v>22156</v>
      </c>
      <c r="P184" s="24">
        <f t="shared" si="70"/>
        <v>541</v>
      </c>
      <c r="Q184" s="25">
        <f t="shared" ca="1" si="71"/>
        <v>699</v>
      </c>
      <c r="R184" s="24">
        <f t="shared" ca="1" si="72"/>
        <v>0</v>
      </c>
      <c r="S184" s="24">
        <f t="shared" ca="1" si="73"/>
        <v>158</v>
      </c>
      <c r="T184" s="24">
        <f t="shared" ca="1" si="74"/>
        <v>541</v>
      </c>
      <c r="U184" s="24">
        <f t="shared" ca="1" si="75"/>
        <v>699</v>
      </c>
      <c r="V184" s="24">
        <f t="shared" ca="1" si="76"/>
        <v>541</v>
      </c>
      <c r="W184" s="25">
        <f t="shared" ca="1" si="77"/>
        <v>547</v>
      </c>
      <c r="X184" s="24">
        <f t="shared" ca="1" si="78"/>
        <v>699</v>
      </c>
      <c r="Y184" s="24">
        <f t="shared" ca="1" si="79"/>
        <v>6</v>
      </c>
      <c r="Z184" s="24">
        <f t="shared" ca="1" si="80"/>
        <v>0</v>
      </c>
      <c r="AA184" s="24">
        <f t="shared" ca="1" si="81"/>
        <v>62000</v>
      </c>
      <c r="AB184" s="59">
        <f t="shared" ca="1" si="82"/>
        <v>39060</v>
      </c>
      <c r="AC184" s="24">
        <f t="shared" ca="1" si="83"/>
        <v>22940</v>
      </c>
    </row>
    <row r="185" spans="1:29" x14ac:dyDescent="0.35">
      <c r="A185" s="24">
        <f t="shared" si="56"/>
        <v>305</v>
      </c>
      <c r="B185" s="25">
        <f t="shared" ca="1" si="57"/>
        <v>141</v>
      </c>
      <c r="C185" s="24">
        <f t="shared" ca="1" si="58"/>
        <v>164</v>
      </c>
      <c r="D185" s="24">
        <f t="shared" ca="1" si="59"/>
        <v>0</v>
      </c>
      <c r="E185" s="24">
        <f t="shared" ca="1" si="60"/>
        <v>141</v>
      </c>
      <c r="F185" s="24">
        <f t="shared" ca="1" si="61"/>
        <v>141</v>
      </c>
      <c r="G185" s="24">
        <f t="shared" ca="1" si="62"/>
        <v>305</v>
      </c>
      <c r="H185" s="25">
        <f t="shared" ca="1" si="63"/>
        <v>0</v>
      </c>
      <c r="I185" s="24">
        <f t="shared" ca="1" si="64"/>
        <v>0</v>
      </c>
      <c r="J185" s="24">
        <f t="shared" ca="1" si="65"/>
        <v>0</v>
      </c>
      <c r="K185" s="24">
        <f t="shared" ca="1" si="66"/>
        <v>305</v>
      </c>
      <c r="L185" s="24">
        <f t="shared" ca="1" si="67"/>
        <v>20200</v>
      </c>
      <c r="M185" s="61">
        <f t="shared" ca="1" si="68"/>
        <v>18732</v>
      </c>
      <c r="N185" s="24">
        <f t="shared" ca="1" si="69"/>
        <v>1468</v>
      </c>
      <c r="P185" s="24">
        <f t="shared" si="70"/>
        <v>541</v>
      </c>
      <c r="Q185" s="25">
        <f t="shared" ca="1" si="71"/>
        <v>399</v>
      </c>
      <c r="R185" s="24">
        <f t="shared" ca="1" si="72"/>
        <v>142</v>
      </c>
      <c r="S185" s="24">
        <f t="shared" ca="1" si="73"/>
        <v>0</v>
      </c>
      <c r="T185" s="24">
        <f t="shared" ca="1" si="74"/>
        <v>399</v>
      </c>
      <c r="U185" s="24">
        <f t="shared" ca="1" si="75"/>
        <v>399</v>
      </c>
      <c r="V185" s="24">
        <f t="shared" ca="1" si="76"/>
        <v>541</v>
      </c>
      <c r="W185" s="25">
        <f t="shared" ca="1" si="77"/>
        <v>532</v>
      </c>
      <c r="X185" s="24">
        <f t="shared" ca="1" si="78"/>
        <v>532</v>
      </c>
      <c r="Y185" s="24">
        <f t="shared" ca="1" si="79"/>
        <v>0</v>
      </c>
      <c r="Z185" s="24">
        <f t="shared" ca="1" si="80"/>
        <v>9</v>
      </c>
      <c r="AA185" s="24">
        <f t="shared" ca="1" si="81"/>
        <v>46730</v>
      </c>
      <c r="AB185" s="59">
        <f t="shared" ca="1" si="82"/>
        <v>29610</v>
      </c>
      <c r="AC185" s="24">
        <f t="shared" ca="1" si="83"/>
        <v>17120</v>
      </c>
    </row>
    <row r="186" spans="1:29" x14ac:dyDescent="0.35">
      <c r="A186" s="24">
        <f t="shared" si="56"/>
        <v>305</v>
      </c>
      <c r="B186" s="25">
        <f t="shared" ca="1" si="57"/>
        <v>98</v>
      </c>
      <c r="C186" s="24">
        <f t="shared" ca="1" si="58"/>
        <v>207</v>
      </c>
      <c r="D186" s="24">
        <f t="shared" ca="1" si="59"/>
        <v>0</v>
      </c>
      <c r="E186" s="24">
        <f t="shared" ca="1" si="60"/>
        <v>98</v>
      </c>
      <c r="F186" s="24">
        <f t="shared" ca="1" si="61"/>
        <v>98</v>
      </c>
      <c r="G186" s="24">
        <f t="shared" ca="1" si="62"/>
        <v>305</v>
      </c>
      <c r="H186" s="25">
        <f t="shared" ca="1" si="63"/>
        <v>93</v>
      </c>
      <c r="I186" s="24">
        <f t="shared" ca="1" si="64"/>
        <v>93</v>
      </c>
      <c r="J186" s="24">
        <f t="shared" ca="1" si="65"/>
        <v>0</v>
      </c>
      <c r="K186" s="24">
        <f t="shared" ca="1" si="66"/>
        <v>212</v>
      </c>
      <c r="L186" s="24">
        <f t="shared" ca="1" si="67"/>
        <v>23340</v>
      </c>
      <c r="M186" s="61">
        <f t="shared" ca="1" si="68"/>
        <v>16926</v>
      </c>
      <c r="N186" s="24">
        <f t="shared" ca="1" si="69"/>
        <v>6414</v>
      </c>
      <c r="P186" s="24">
        <f t="shared" si="70"/>
        <v>541</v>
      </c>
      <c r="Q186" s="25">
        <f t="shared" ca="1" si="71"/>
        <v>558</v>
      </c>
      <c r="R186" s="24">
        <f t="shared" ca="1" si="72"/>
        <v>0</v>
      </c>
      <c r="S186" s="24">
        <f t="shared" ca="1" si="73"/>
        <v>17</v>
      </c>
      <c r="T186" s="24">
        <f t="shared" ca="1" si="74"/>
        <v>541</v>
      </c>
      <c r="U186" s="24">
        <f t="shared" ca="1" si="75"/>
        <v>558</v>
      </c>
      <c r="V186" s="24">
        <f t="shared" ca="1" si="76"/>
        <v>541</v>
      </c>
      <c r="W186" s="25">
        <f t="shared" ca="1" si="77"/>
        <v>371</v>
      </c>
      <c r="X186" s="24">
        <f t="shared" ca="1" si="78"/>
        <v>388</v>
      </c>
      <c r="Y186" s="24">
        <f t="shared" ca="1" si="79"/>
        <v>0</v>
      </c>
      <c r="Z186" s="24">
        <f t="shared" ca="1" si="80"/>
        <v>170</v>
      </c>
      <c r="AA186" s="24">
        <f t="shared" ca="1" si="81"/>
        <v>49850</v>
      </c>
      <c r="AB186" s="59">
        <f t="shared" ca="1" si="82"/>
        <v>34618.5</v>
      </c>
      <c r="AC186" s="24">
        <f t="shared" ca="1" si="83"/>
        <v>15231.5</v>
      </c>
    </row>
    <row r="187" spans="1:29" x14ac:dyDescent="0.35">
      <c r="A187" s="24">
        <f t="shared" si="56"/>
        <v>305</v>
      </c>
      <c r="B187" s="25">
        <f t="shared" ca="1" si="57"/>
        <v>101</v>
      </c>
      <c r="C187" s="24">
        <f t="shared" ca="1" si="58"/>
        <v>204</v>
      </c>
      <c r="D187" s="24">
        <f t="shared" ca="1" si="59"/>
        <v>0</v>
      </c>
      <c r="E187" s="24">
        <f t="shared" ca="1" si="60"/>
        <v>101</v>
      </c>
      <c r="F187" s="24">
        <f t="shared" ca="1" si="61"/>
        <v>101</v>
      </c>
      <c r="G187" s="24">
        <f t="shared" ca="1" si="62"/>
        <v>305</v>
      </c>
      <c r="H187" s="25">
        <f t="shared" ca="1" si="63"/>
        <v>270</v>
      </c>
      <c r="I187" s="24">
        <f t="shared" ca="1" si="64"/>
        <v>270</v>
      </c>
      <c r="J187" s="24">
        <f t="shared" ca="1" si="65"/>
        <v>0</v>
      </c>
      <c r="K187" s="24">
        <f t="shared" ca="1" si="66"/>
        <v>35</v>
      </c>
      <c r="L187" s="24">
        <f t="shared" ca="1" si="67"/>
        <v>37800</v>
      </c>
      <c r="M187" s="61">
        <f t="shared" ca="1" si="68"/>
        <v>17052</v>
      </c>
      <c r="N187" s="24">
        <f t="shared" ca="1" si="69"/>
        <v>20748</v>
      </c>
      <c r="P187" s="24">
        <f t="shared" si="70"/>
        <v>541</v>
      </c>
      <c r="Q187" s="25">
        <f t="shared" ca="1" si="71"/>
        <v>539</v>
      </c>
      <c r="R187" s="24">
        <f t="shared" ca="1" si="72"/>
        <v>2</v>
      </c>
      <c r="S187" s="24">
        <f t="shared" ca="1" si="73"/>
        <v>0</v>
      </c>
      <c r="T187" s="24">
        <f t="shared" ca="1" si="74"/>
        <v>539</v>
      </c>
      <c r="U187" s="24">
        <f t="shared" ca="1" si="75"/>
        <v>539</v>
      </c>
      <c r="V187" s="24">
        <f t="shared" ca="1" si="76"/>
        <v>541</v>
      </c>
      <c r="W187" s="25">
        <f t="shared" ca="1" si="77"/>
        <v>584</v>
      </c>
      <c r="X187" s="24">
        <f t="shared" ca="1" si="78"/>
        <v>541</v>
      </c>
      <c r="Y187" s="24">
        <f t="shared" ca="1" si="79"/>
        <v>43</v>
      </c>
      <c r="Z187" s="24">
        <f t="shared" ca="1" si="80"/>
        <v>0</v>
      </c>
      <c r="AA187" s="24">
        <f t="shared" ca="1" si="81"/>
        <v>54000</v>
      </c>
      <c r="AB187" s="59">
        <f t="shared" ca="1" si="82"/>
        <v>34020</v>
      </c>
      <c r="AC187" s="24">
        <f t="shared" ca="1" si="83"/>
        <v>19980</v>
      </c>
    </row>
    <row r="188" spans="1:29" x14ac:dyDescent="0.35">
      <c r="A188" s="24">
        <f t="shared" si="56"/>
        <v>305</v>
      </c>
      <c r="B188" s="25">
        <f t="shared" ca="1" si="57"/>
        <v>0</v>
      </c>
      <c r="C188" s="24">
        <f t="shared" ca="1" si="58"/>
        <v>305</v>
      </c>
      <c r="D188" s="24">
        <f t="shared" ca="1" si="59"/>
        <v>0</v>
      </c>
      <c r="E188" s="24">
        <f t="shared" ca="1" si="60"/>
        <v>0</v>
      </c>
      <c r="F188" s="24">
        <f t="shared" ca="1" si="61"/>
        <v>0</v>
      </c>
      <c r="G188" s="24">
        <f t="shared" ca="1" si="62"/>
        <v>305</v>
      </c>
      <c r="H188" s="25">
        <f t="shared" ca="1" si="63"/>
        <v>251</v>
      </c>
      <c r="I188" s="24">
        <f t="shared" ca="1" si="64"/>
        <v>251</v>
      </c>
      <c r="J188" s="24">
        <f t="shared" ca="1" si="65"/>
        <v>0</v>
      </c>
      <c r="K188" s="24">
        <f t="shared" ca="1" si="66"/>
        <v>54</v>
      </c>
      <c r="L188" s="24">
        <f t="shared" ca="1" si="67"/>
        <v>26180</v>
      </c>
      <c r="M188" s="61">
        <f t="shared" ca="1" si="68"/>
        <v>12810</v>
      </c>
      <c r="N188" s="24">
        <f t="shared" ca="1" si="69"/>
        <v>13370</v>
      </c>
      <c r="P188" s="24">
        <f t="shared" si="70"/>
        <v>541</v>
      </c>
      <c r="Q188" s="25">
        <f t="shared" ca="1" si="71"/>
        <v>505</v>
      </c>
      <c r="R188" s="24">
        <f t="shared" ca="1" si="72"/>
        <v>36</v>
      </c>
      <c r="S188" s="24">
        <f t="shared" ca="1" si="73"/>
        <v>0</v>
      </c>
      <c r="T188" s="24">
        <f t="shared" ca="1" si="74"/>
        <v>505</v>
      </c>
      <c r="U188" s="24">
        <f t="shared" ca="1" si="75"/>
        <v>505</v>
      </c>
      <c r="V188" s="24">
        <f t="shared" ca="1" si="76"/>
        <v>541</v>
      </c>
      <c r="W188" s="25">
        <f t="shared" ca="1" si="77"/>
        <v>406</v>
      </c>
      <c r="X188" s="24">
        <f t="shared" ca="1" si="78"/>
        <v>406</v>
      </c>
      <c r="Y188" s="24">
        <f t="shared" ca="1" si="79"/>
        <v>0</v>
      </c>
      <c r="Z188" s="24">
        <f t="shared" ca="1" si="80"/>
        <v>135</v>
      </c>
      <c r="AA188" s="24">
        <f t="shared" ca="1" si="81"/>
        <v>48250</v>
      </c>
      <c r="AB188" s="59">
        <f t="shared" ca="1" si="82"/>
        <v>32949</v>
      </c>
      <c r="AC188" s="24">
        <f t="shared" ca="1" si="83"/>
        <v>15301</v>
      </c>
    </row>
    <row r="189" spans="1:29" x14ac:dyDescent="0.35">
      <c r="A189" s="24">
        <f t="shared" si="56"/>
        <v>305</v>
      </c>
      <c r="B189" s="25">
        <f t="shared" ca="1" si="57"/>
        <v>99</v>
      </c>
      <c r="C189" s="24">
        <f t="shared" ca="1" si="58"/>
        <v>206</v>
      </c>
      <c r="D189" s="24">
        <f t="shared" ca="1" si="59"/>
        <v>0</v>
      </c>
      <c r="E189" s="24">
        <f t="shared" ca="1" si="60"/>
        <v>99</v>
      </c>
      <c r="F189" s="24">
        <f t="shared" ca="1" si="61"/>
        <v>99</v>
      </c>
      <c r="G189" s="24">
        <f t="shared" ca="1" si="62"/>
        <v>305</v>
      </c>
      <c r="H189" s="25">
        <f t="shared" ca="1" si="63"/>
        <v>345</v>
      </c>
      <c r="I189" s="24">
        <f t="shared" ca="1" si="64"/>
        <v>305</v>
      </c>
      <c r="J189" s="24">
        <f t="shared" ca="1" si="65"/>
        <v>40</v>
      </c>
      <c r="K189" s="24">
        <f t="shared" ca="1" si="66"/>
        <v>0</v>
      </c>
      <c r="L189" s="24">
        <f t="shared" ca="1" si="67"/>
        <v>40400</v>
      </c>
      <c r="M189" s="61">
        <f t="shared" ca="1" si="68"/>
        <v>16968</v>
      </c>
      <c r="N189" s="24">
        <f t="shared" ca="1" si="69"/>
        <v>23432</v>
      </c>
      <c r="P189" s="24">
        <f t="shared" si="70"/>
        <v>541</v>
      </c>
      <c r="Q189" s="25">
        <f t="shared" ca="1" si="71"/>
        <v>783</v>
      </c>
      <c r="R189" s="24">
        <f t="shared" ca="1" si="72"/>
        <v>0</v>
      </c>
      <c r="S189" s="24">
        <f t="shared" ca="1" si="73"/>
        <v>242</v>
      </c>
      <c r="T189" s="24">
        <f t="shared" ca="1" si="74"/>
        <v>541</v>
      </c>
      <c r="U189" s="24">
        <f t="shared" ca="1" si="75"/>
        <v>783</v>
      </c>
      <c r="V189" s="24">
        <f t="shared" ca="1" si="76"/>
        <v>541</v>
      </c>
      <c r="W189" s="25">
        <f t="shared" ca="1" si="77"/>
        <v>381</v>
      </c>
      <c r="X189" s="24">
        <f t="shared" ca="1" si="78"/>
        <v>623</v>
      </c>
      <c r="Y189" s="24">
        <f t="shared" ca="1" si="79"/>
        <v>0</v>
      </c>
      <c r="Z189" s="24">
        <f t="shared" ca="1" si="80"/>
        <v>160</v>
      </c>
      <c r="AA189" s="24">
        <f t="shared" ca="1" si="81"/>
        <v>61400</v>
      </c>
      <c r="AB189" s="59">
        <f t="shared" ca="1" si="82"/>
        <v>41706</v>
      </c>
      <c r="AC189" s="24">
        <f t="shared" ca="1" si="83"/>
        <v>19694</v>
      </c>
    </row>
    <row r="190" spans="1:29" x14ac:dyDescent="0.35">
      <c r="A190" s="24">
        <f t="shared" si="56"/>
        <v>305</v>
      </c>
      <c r="B190" s="25">
        <f t="shared" ca="1" si="57"/>
        <v>108</v>
      </c>
      <c r="C190" s="24">
        <f t="shared" ca="1" si="58"/>
        <v>197</v>
      </c>
      <c r="D190" s="24">
        <f t="shared" ca="1" si="59"/>
        <v>0</v>
      </c>
      <c r="E190" s="24">
        <f t="shared" ca="1" si="60"/>
        <v>108</v>
      </c>
      <c r="F190" s="24">
        <f t="shared" ca="1" si="61"/>
        <v>108</v>
      </c>
      <c r="G190" s="24">
        <f t="shared" ca="1" si="62"/>
        <v>305</v>
      </c>
      <c r="H190" s="25">
        <f t="shared" ca="1" si="63"/>
        <v>224</v>
      </c>
      <c r="I190" s="24">
        <f t="shared" ca="1" si="64"/>
        <v>224</v>
      </c>
      <c r="J190" s="24">
        <f t="shared" ca="1" si="65"/>
        <v>0</v>
      </c>
      <c r="K190" s="24">
        <f t="shared" ca="1" si="66"/>
        <v>81</v>
      </c>
      <c r="L190" s="24">
        <f t="shared" ca="1" si="67"/>
        <v>34820</v>
      </c>
      <c r="M190" s="61">
        <f t="shared" ca="1" si="68"/>
        <v>17346</v>
      </c>
      <c r="N190" s="24">
        <f t="shared" ca="1" si="69"/>
        <v>17474</v>
      </c>
      <c r="P190" s="24">
        <f t="shared" si="70"/>
        <v>541</v>
      </c>
      <c r="Q190" s="25">
        <f t="shared" ca="1" si="71"/>
        <v>550</v>
      </c>
      <c r="R190" s="24">
        <f t="shared" ca="1" si="72"/>
        <v>0</v>
      </c>
      <c r="S190" s="24">
        <f t="shared" ca="1" si="73"/>
        <v>9</v>
      </c>
      <c r="T190" s="24">
        <f t="shared" ca="1" si="74"/>
        <v>541</v>
      </c>
      <c r="U190" s="24">
        <f t="shared" ca="1" si="75"/>
        <v>550</v>
      </c>
      <c r="V190" s="24">
        <f t="shared" ca="1" si="76"/>
        <v>541</v>
      </c>
      <c r="W190" s="25">
        <f t="shared" ca="1" si="77"/>
        <v>592</v>
      </c>
      <c r="X190" s="24">
        <f t="shared" ca="1" si="78"/>
        <v>550</v>
      </c>
      <c r="Y190" s="24">
        <f t="shared" ca="1" si="79"/>
        <v>51</v>
      </c>
      <c r="Z190" s="24">
        <f t="shared" ca="1" si="80"/>
        <v>0</v>
      </c>
      <c r="AA190" s="24">
        <f t="shared" ca="1" si="81"/>
        <v>54550</v>
      </c>
      <c r="AB190" s="59">
        <f t="shared" ca="1" si="82"/>
        <v>34366.5</v>
      </c>
      <c r="AC190" s="24">
        <f t="shared" ca="1" si="83"/>
        <v>20183.5</v>
      </c>
    </row>
    <row r="191" spans="1:29" x14ac:dyDescent="0.35">
      <c r="A191" s="24">
        <f t="shared" si="56"/>
        <v>305</v>
      </c>
      <c r="B191" s="25">
        <f t="shared" ca="1" si="57"/>
        <v>324</v>
      </c>
      <c r="C191" s="24">
        <f t="shared" ca="1" si="58"/>
        <v>0</v>
      </c>
      <c r="D191" s="24">
        <f t="shared" ca="1" si="59"/>
        <v>19</v>
      </c>
      <c r="E191" s="24">
        <f t="shared" ca="1" si="60"/>
        <v>305</v>
      </c>
      <c r="F191" s="24">
        <f t="shared" ca="1" si="61"/>
        <v>324</v>
      </c>
      <c r="G191" s="24">
        <f t="shared" ca="1" si="62"/>
        <v>305</v>
      </c>
      <c r="H191" s="25">
        <f t="shared" ca="1" si="63"/>
        <v>51</v>
      </c>
      <c r="I191" s="24">
        <f t="shared" ca="1" si="64"/>
        <v>70</v>
      </c>
      <c r="J191" s="24">
        <f t="shared" ca="1" si="65"/>
        <v>0</v>
      </c>
      <c r="K191" s="24">
        <f t="shared" ca="1" si="66"/>
        <v>254</v>
      </c>
      <c r="L191" s="24">
        <f t="shared" ca="1" si="67"/>
        <v>42580</v>
      </c>
      <c r="M191" s="61">
        <f t="shared" ca="1" si="68"/>
        <v>26418</v>
      </c>
      <c r="N191" s="24">
        <f t="shared" ca="1" si="69"/>
        <v>16162</v>
      </c>
      <c r="P191" s="24">
        <f t="shared" si="70"/>
        <v>541</v>
      </c>
      <c r="Q191" s="25">
        <f t="shared" ca="1" si="71"/>
        <v>542</v>
      </c>
      <c r="R191" s="24">
        <f t="shared" ca="1" si="72"/>
        <v>0</v>
      </c>
      <c r="S191" s="24">
        <f t="shared" ca="1" si="73"/>
        <v>1</v>
      </c>
      <c r="T191" s="24">
        <f t="shared" ca="1" si="74"/>
        <v>541</v>
      </c>
      <c r="U191" s="24">
        <f t="shared" ca="1" si="75"/>
        <v>542</v>
      </c>
      <c r="V191" s="24">
        <f t="shared" ca="1" si="76"/>
        <v>541</v>
      </c>
      <c r="W191" s="25">
        <f t="shared" ca="1" si="77"/>
        <v>529</v>
      </c>
      <c r="X191" s="24">
        <f t="shared" ca="1" si="78"/>
        <v>530</v>
      </c>
      <c r="Y191" s="24">
        <f t="shared" ca="1" si="79"/>
        <v>0</v>
      </c>
      <c r="Z191" s="24">
        <f t="shared" ca="1" si="80"/>
        <v>12</v>
      </c>
      <c r="AA191" s="24">
        <f t="shared" ca="1" si="81"/>
        <v>53790</v>
      </c>
      <c r="AB191" s="59">
        <f t="shared" ca="1" si="82"/>
        <v>34114.5</v>
      </c>
      <c r="AC191" s="24">
        <f t="shared" ca="1" si="83"/>
        <v>19675.5</v>
      </c>
    </row>
    <row r="192" spans="1:29" x14ac:dyDescent="0.35">
      <c r="A192" s="24">
        <f t="shared" si="56"/>
        <v>305</v>
      </c>
      <c r="B192" s="25">
        <f t="shared" ca="1" si="57"/>
        <v>41</v>
      </c>
      <c r="C192" s="24">
        <f t="shared" ca="1" si="58"/>
        <v>264</v>
      </c>
      <c r="D192" s="24">
        <f t="shared" ca="1" si="59"/>
        <v>0</v>
      </c>
      <c r="E192" s="24">
        <f t="shared" ca="1" si="60"/>
        <v>41</v>
      </c>
      <c r="F192" s="24">
        <f t="shared" ca="1" si="61"/>
        <v>41</v>
      </c>
      <c r="G192" s="24">
        <f t="shared" ca="1" si="62"/>
        <v>305</v>
      </c>
      <c r="H192" s="25">
        <f t="shared" ca="1" si="63"/>
        <v>0</v>
      </c>
      <c r="I192" s="24">
        <f t="shared" ca="1" si="64"/>
        <v>0</v>
      </c>
      <c r="J192" s="24">
        <f t="shared" ca="1" si="65"/>
        <v>0</v>
      </c>
      <c r="K192" s="24">
        <f t="shared" ca="1" si="66"/>
        <v>305</v>
      </c>
      <c r="L192" s="24">
        <f t="shared" ca="1" si="67"/>
        <v>10200</v>
      </c>
      <c r="M192" s="61">
        <f t="shared" ca="1" si="68"/>
        <v>14532</v>
      </c>
      <c r="N192" s="24">
        <f t="shared" ca="1" si="69"/>
        <v>-4332</v>
      </c>
      <c r="P192" s="24">
        <f t="shared" si="70"/>
        <v>541</v>
      </c>
      <c r="Q192" s="25">
        <f t="shared" ca="1" si="71"/>
        <v>359</v>
      </c>
      <c r="R192" s="24">
        <f t="shared" ca="1" si="72"/>
        <v>182</v>
      </c>
      <c r="S192" s="24">
        <f t="shared" ca="1" si="73"/>
        <v>0</v>
      </c>
      <c r="T192" s="24">
        <f t="shared" ca="1" si="74"/>
        <v>359</v>
      </c>
      <c r="U192" s="24">
        <f t="shared" ca="1" si="75"/>
        <v>359</v>
      </c>
      <c r="V192" s="24">
        <f t="shared" ca="1" si="76"/>
        <v>541</v>
      </c>
      <c r="W192" s="25">
        <f t="shared" ca="1" si="77"/>
        <v>412</v>
      </c>
      <c r="X192" s="24">
        <f t="shared" ca="1" si="78"/>
        <v>412</v>
      </c>
      <c r="Y192" s="24">
        <f t="shared" ca="1" si="79"/>
        <v>0</v>
      </c>
      <c r="Z192" s="24">
        <f t="shared" ca="1" si="80"/>
        <v>129</v>
      </c>
      <c r="AA192" s="24">
        <f t="shared" ca="1" si="81"/>
        <v>41130</v>
      </c>
      <c r="AB192" s="59">
        <f t="shared" ca="1" si="82"/>
        <v>28350</v>
      </c>
      <c r="AC192" s="24">
        <f t="shared" ca="1" si="83"/>
        <v>12780</v>
      </c>
    </row>
    <row r="193" spans="1:29" x14ac:dyDescent="0.35">
      <c r="A193" s="24">
        <f t="shared" si="56"/>
        <v>305</v>
      </c>
      <c r="B193" s="25">
        <f t="shared" ca="1" si="57"/>
        <v>30</v>
      </c>
      <c r="C193" s="24">
        <f t="shared" ca="1" si="58"/>
        <v>275</v>
      </c>
      <c r="D193" s="24">
        <f t="shared" ca="1" si="59"/>
        <v>0</v>
      </c>
      <c r="E193" s="24">
        <f t="shared" ca="1" si="60"/>
        <v>30</v>
      </c>
      <c r="F193" s="24">
        <f t="shared" ca="1" si="61"/>
        <v>30</v>
      </c>
      <c r="G193" s="24">
        <f t="shared" ca="1" si="62"/>
        <v>305</v>
      </c>
      <c r="H193" s="25">
        <f t="shared" ca="1" si="63"/>
        <v>198</v>
      </c>
      <c r="I193" s="24">
        <f t="shared" ca="1" si="64"/>
        <v>198</v>
      </c>
      <c r="J193" s="24">
        <f t="shared" ca="1" si="65"/>
        <v>0</v>
      </c>
      <c r="K193" s="24">
        <f t="shared" ca="1" si="66"/>
        <v>107</v>
      </c>
      <c r="L193" s="24">
        <f t="shared" ca="1" si="67"/>
        <v>24940</v>
      </c>
      <c r="M193" s="61">
        <f t="shared" ca="1" si="68"/>
        <v>14070</v>
      </c>
      <c r="N193" s="24">
        <f t="shared" ca="1" si="69"/>
        <v>10870</v>
      </c>
      <c r="P193" s="24">
        <f t="shared" si="70"/>
        <v>541</v>
      </c>
      <c r="Q193" s="25">
        <f t="shared" ca="1" si="71"/>
        <v>194</v>
      </c>
      <c r="R193" s="24">
        <f t="shared" ca="1" si="72"/>
        <v>347</v>
      </c>
      <c r="S193" s="24">
        <f t="shared" ca="1" si="73"/>
        <v>0</v>
      </c>
      <c r="T193" s="24">
        <f t="shared" ca="1" si="74"/>
        <v>194</v>
      </c>
      <c r="U193" s="24">
        <f t="shared" ca="1" si="75"/>
        <v>194</v>
      </c>
      <c r="V193" s="24">
        <f t="shared" ca="1" si="76"/>
        <v>541</v>
      </c>
      <c r="W193" s="25">
        <f t="shared" ca="1" si="77"/>
        <v>462</v>
      </c>
      <c r="X193" s="24">
        <f t="shared" ca="1" si="78"/>
        <v>462</v>
      </c>
      <c r="Y193" s="24">
        <f t="shared" ca="1" si="79"/>
        <v>0</v>
      </c>
      <c r="Z193" s="24">
        <f t="shared" ca="1" si="80"/>
        <v>79</v>
      </c>
      <c r="AA193" s="24">
        <f t="shared" ca="1" si="81"/>
        <v>34380</v>
      </c>
      <c r="AB193" s="59">
        <f t="shared" ca="1" si="82"/>
        <v>23152.5</v>
      </c>
      <c r="AC193" s="24">
        <f t="shared" ca="1" si="83"/>
        <v>11227.5</v>
      </c>
    </row>
    <row r="194" spans="1:29" x14ac:dyDescent="0.35">
      <c r="A194" s="24">
        <f t="shared" si="56"/>
        <v>305</v>
      </c>
      <c r="B194" s="25">
        <f t="shared" ca="1" si="57"/>
        <v>199</v>
      </c>
      <c r="C194" s="24">
        <f t="shared" ca="1" si="58"/>
        <v>106</v>
      </c>
      <c r="D194" s="24">
        <f t="shared" ca="1" si="59"/>
        <v>0</v>
      </c>
      <c r="E194" s="24">
        <f t="shared" ca="1" si="60"/>
        <v>199</v>
      </c>
      <c r="F194" s="24">
        <f t="shared" ca="1" si="61"/>
        <v>199</v>
      </c>
      <c r="G194" s="24">
        <f t="shared" ca="1" si="62"/>
        <v>305</v>
      </c>
      <c r="H194" s="25">
        <f t="shared" ca="1" si="63"/>
        <v>337</v>
      </c>
      <c r="I194" s="24">
        <f t="shared" ca="1" si="64"/>
        <v>305</v>
      </c>
      <c r="J194" s="24">
        <f t="shared" ca="1" si="65"/>
        <v>32</v>
      </c>
      <c r="K194" s="24">
        <f t="shared" ca="1" si="66"/>
        <v>0</v>
      </c>
      <c r="L194" s="24">
        <f t="shared" ca="1" si="67"/>
        <v>50400</v>
      </c>
      <c r="M194" s="61">
        <f t="shared" ca="1" si="68"/>
        <v>21168</v>
      </c>
      <c r="N194" s="24">
        <f t="shared" ca="1" si="69"/>
        <v>29232</v>
      </c>
      <c r="P194" s="24">
        <f t="shared" si="70"/>
        <v>541</v>
      </c>
      <c r="Q194" s="25">
        <f t="shared" ca="1" si="71"/>
        <v>360</v>
      </c>
      <c r="R194" s="24">
        <f t="shared" ca="1" si="72"/>
        <v>181</v>
      </c>
      <c r="S194" s="24">
        <f t="shared" ca="1" si="73"/>
        <v>0</v>
      </c>
      <c r="T194" s="24">
        <f t="shared" ca="1" si="74"/>
        <v>360</v>
      </c>
      <c r="U194" s="24">
        <f t="shared" ca="1" si="75"/>
        <v>360</v>
      </c>
      <c r="V194" s="24">
        <f t="shared" ca="1" si="76"/>
        <v>541</v>
      </c>
      <c r="W194" s="25">
        <f t="shared" ca="1" si="77"/>
        <v>698</v>
      </c>
      <c r="X194" s="24">
        <f t="shared" ca="1" si="78"/>
        <v>541</v>
      </c>
      <c r="Y194" s="24">
        <f t="shared" ca="1" si="79"/>
        <v>157</v>
      </c>
      <c r="Z194" s="24">
        <f t="shared" ca="1" si="80"/>
        <v>0</v>
      </c>
      <c r="AA194" s="24">
        <f t="shared" ca="1" si="81"/>
        <v>45050</v>
      </c>
      <c r="AB194" s="59">
        <f t="shared" ca="1" si="82"/>
        <v>28381.5</v>
      </c>
      <c r="AC194" s="24">
        <f t="shared" ca="1" si="83"/>
        <v>16668.5</v>
      </c>
    </row>
    <row r="195" spans="1:29" x14ac:dyDescent="0.35">
      <c r="A195" s="24">
        <f t="shared" si="56"/>
        <v>305</v>
      </c>
      <c r="B195" s="25">
        <f t="shared" ca="1" si="57"/>
        <v>70</v>
      </c>
      <c r="C195" s="24">
        <f t="shared" ca="1" si="58"/>
        <v>235</v>
      </c>
      <c r="D195" s="24">
        <f t="shared" ca="1" si="59"/>
        <v>0</v>
      </c>
      <c r="E195" s="24">
        <f t="shared" ca="1" si="60"/>
        <v>70</v>
      </c>
      <c r="F195" s="24">
        <f t="shared" ca="1" si="61"/>
        <v>70</v>
      </c>
      <c r="G195" s="24">
        <f t="shared" ca="1" si="62"/>
        <v>305</v>
      </c>
      <c r="H195" s="25">
        <f t="shared" ca="1" si="63"/>
        <v>465</v>
      </c>
      <c r="I195" s="24">
        <f t="shared" ca="1" si="64"/>
        <v>305</v>
      </c>
      <c r="J195" s="24">
        <f t="shared" ca="1" si="65"/>
        <v>160</v>
      </c>
      <c r="K195" s="24">
        <f t="shared" ca="1" si="66"/>
        <v>0</v>
      </c>
      <c r="L195" s="24">
        <f t="shared" ca="1" si="67"/>
        <v>37500</v>
      </c>
      <c r="M195" s="61">
        <f t="shared" ca="1" si="68"/>
        <v>15750</v>
      </c>
      <c r="N195" s="24">
        <f t="shared" ca="1" si="69"/>
        <v>21750</v>
      </c>
      <c r="P195" s="24">
        <f t="shared" si="70"/>
        <v>541</v>
      </c>
      <c r="Q195" s="25">
        <f t="shared" ca="1" si="71"/>
        <v>576</v>
      </c>
      <c r="R195" s="24">
        <f t="shared" ca="1" si="72"/>
        <v>0</v>
      </c>
      <c r="S195" s="24">
        <f t="shared" ca="1" si="73"/>
        <v>35</v>
      </c>
      <c r="T195" s="24">
        <f t="shared" ca="1" si="74"/>
        <v>541</v>
      </c>
      <c r="U195" s="24">
        <f t="shared" ca="1" si="75"/>
        <v>576</v>
      </c>
      <c r="V195" s="24">
        <f t="shared" ca="1" si="76"/>
        <v>541</v>
      </c>
      <c r="W195" s="25">
        <f t="shared" ca="1" si="77"/>
        <v>517</v>
      </c>
      <c r="X195" s="24">
        <f t="shared" ca="1" si="78"/>
        <v>552</v>
      </c>
      <c r="Y195" s="24">
        <f t="shared" ca="1" si="79"/>
        <v>0</v>
      </c>
      <c r="Z195" s="24">
        <f t="shared" ca="1" si="80"/>
        <v>24</v>
      </c>
      <c r="AA195" s="24">
        <f t="shared" ca="1" si="81"/>
        <v>55130</v>
      </c>
      <c r="AB195" s="59">
        <f t="shared" ca="1" si="82"/>
        <v>35185.5</v>
      </c>
      <c r="AC195" s="24">
        <f t="shared" ca="1" si="83"/>
        <v>19944.5</v>
      </c>
    </row>
    <row r="196" spans="1:29" x14ac:dyDescent="0.35">
      <c r="A196" s="24">
        <f t="shared" si="56"/>
        <v>305</v>
      </c>
      <c r="B196" s="25">
        <f t="shared" ca="1" si="57"/>
        <v>235</v>
      </c>
      <c r="C196" s="24">
        <f t="shared" ca="1" si="58"/>
        <v>70</v>
      </c>
      <c r="D196" s="24">
        <f t="shared" ca="1" si="59"/>
        <v>0</v>
      </c>
      <c r="E196" s="24">
        <f t="shared" ca="1" si="60"/>
        <v>235</v>
      </c>
      <c r="F196" s="24">
        <f t="shared" ca="1" si="61"/>
        <v>235</v>
      </c>
      <c r="G196" s="24">
        <f t="shared" ca="1" si="62"/>
        <v>305</v>
      </c>
      <c r="H196" s="25">
        <f t="shared" ca="1" si="63"/>
        <v>206</v>
      </c>
      <c r="I196" s="24">
        <f t="shared" ca="1" si="64"/>
        <v>206</v>
      </c>
      <c r="J196" s="24">
        <f t="shared" ca="1" si="65"/>
        <v>0</v>
      </c>
      <c r="K196" s="24">
        <f t="shared" ca="1" si="66"/>
        <v>99</v>
      </c>
      <c r="L196" s="24">
        <f t="shared" ca="1" si="67"/>
        <v>46080</v>
      </c>
      <c r="M196" s="61">
        <f t="shared" ca="1" si="68"/>
        <v>22680</v>
      </c>
      <c r="N196" s="24">
        <f t="shared" ca="1" si="69"/>
        <v>23400</v>
      </c>
      <c r="P196" s="24">
        <f t="shared" si="70"/>
        <v>541</v>
      </c>
      <c r="Q196" s="25">
        <f t="shared" ca="1" si="71"/>
        <v>382</v>
      </c>
      <c r="R196" s="24">
        <f t="shared" ca="1" si="72"/>
        <v>159</v>
      </c>
      <c r="S196" s="24">
        <f t="shared" ca="1" si="73"/>
        <v>0</v>
      </c>
      <c r="T196" s="24">
        <f t="shared" ca="1" si="74"/>
        <v>382</v>
      </c>
      <c r="U196" s="24">
        <f t="shared" ca="1" si="75"/>
        <v>382</v>
      </c>
      <c r="V196" s="24">
        <f t="shared" ca="1" si="76"/>
        <v>541</v>
      </c>
      <c r="W196" s="25">
        <f t="shared" ca="1" si="77"/>
        <v>365</v>
      </c>
      <c r="X196" s="24">
        <f t="shared" ca="1" si="78"/>
        <v>365</v>
      </c>
      <c r="Y196" s="24">
        <f t="shared" ca="1" si="79"/>
        <v>0</v>
      </c>
      <c r="Z196" s="24">
        <f t="shared" ca="1" si="80"/>
        <v>176</v>
      </c>
      <c r="AA196" s="24">
        <f t="shared" ca="1" si="81"/>
        <v>40870</v>
      </c>
      <c r="AB196" s="59">
        <f t="shared" ca="1" si="82"/>
        <v>29074.5</v>
      </c>
      <c r="AC196" s="24">
        <f t="shared" ca="1" si="83"/>
        <v>11795.5</v>
      </c>
    </row>
    <row r="197" spans="1:29" x14ac:dyDescent="0.35">
      <c r="A197" s="24">
        <f t="shared" si="56"/>
        <v>305</v>
      </c>
      <c r="B197" s="25">
        <f t="shared" ca="1" si="57"/>
        <v>91</v>
      </c>
      <c r="C197" s="24">
        <f t="shared" ca="1" si="58"/>
        <v>214</v>
      </c>
      <c r="D197" s="24">
        <f t="shared" ca="1" si="59"/>
        <v>0</v>
      </c>
      <c r="E197" s="24">
        <f t="shared" ca="1" si="60"/>
        <v>91</v>
      </c>
      <c r="F197" s="24">
        <f t="shared" ca="1" si="61"/>
        <v>91</v>
      </c>
      <c r="G197" s="24">
        <f t="shared" ca="1" si="62"/>
        <v>305</v>
      </c>
      <c r="H197" s="25">
        <f t="shared" ca="1" si="63"/>
        <v>0</v>
      </c>
      <c r="I197" s="24">
        <f t="shared" ca="1" si="64"/>
        <v>0</v>
      </c>
      <c r="J197" s="24">
        <f t="shared" ca="1" si="65"/>
        <v>0</v>
      </c>
      <c r="K197" s="24">
        <f t="shared" ca="1" si="66"/>
        <v>305</v>
      </c>
      <c r="L197" s="24">
        <f t="shared" ca="1" si="67"/>
        <v>15200</v>
      </c>
      <c r="M197" s="61">
        <f t="shared" ca="1" si="68"/>
        <v>16632</v>
      </c>
      <c r="N197" s="24">
        <f t="shared" ca="1" si="69"/>
        <v>-1432</v>
      </c>
      <c r="P197" s="24">
        <f t="shared" si="70"/>
        <v>541</v>
      </c>
      <c r="Q197" s="25">
        <f t="shared" ca="1" si="71"/>
        <v>466</v>
      </c>
      <c r="R197" s="24">
        <f t="shared" ca="1" si="72"/>
        <v>75</v>
      </c>
      <c r="S197" s="24">
        <f t="shared" ca="1" si="73"/>
        <v>0</v>
      </c>
      <c r="T197" s="24">
        <f t="shared" ca="1" si="74"/>
        <v>466</v>
      </c>
      <c r="U197" s="24">
        <f t="shared" ca="1" si="75"/>
        <v>466</v>
      </c>
      <c r="V197" s="24">
        <f t="shared" ca="1" si="76"/>
        <v>541</v>
      </c>
      <c r="W197" s="25">
        <f t="shared" ca="1" si="77"/>
        <v>822</v>
      </c>
      <c r="X197" s="24">
        <f t="shared" ca="1" si="78"/>
        <v>541</v>
      </c>
      <c r="Y197" s="24">
        <f t="shared" ca="1" si="79"/>
        <v>281</v>
      </c>
      <c r="Z197" s="24">
        <f t="shared" ca="1" si="80"/>
        <v>0</v>
      </c>
      <c r="AA197" s="24">
        <f t="shared" ca="1" si="81"/>
        <v>50350</v>
      </c>
      <c r="AB197" s="59">
        <f t="shared" ca="1" si="82"/>
        <v>31720.5</v>
      </c>
      <c r="AC197" s="24">
        <f t="shared" ca="1" si="83"/>
        <v>18629.5</v>
      </c>
    </row>
    <row r="198" spans="1:29" x14ac:dyDescent="0.35">
      <c r="A198" s="24">
        <f t="shared" si="56"/>
        <v>305</v>
      </c>
      <c r="B198" s="25">
        <f t="shared" ca="1" si="57"/>
        <v>142</v>
      </c>
      <c r="C198" s="24">
        <f t="shared" ca="1" si="58"/>
        <v>163</v>
      </c>
      <c r="D198" s="24">
        <f t="shared" ca="1" si="59"/>
        <v>0</v>
      </c>
      <c r="E198" s="24">
        <f t="shared" ca="1" si="60"/>
        <v>142</v>
      </c>
      <c r="F198" s="24">
        <f t="shared" ca="1" si="61"/>
        <v>142</v>
      </c>
      <c r="G198" s="24">
        <f t="shared" ca="1" si="62"/>
        <v>305</v>
      </c>
      <c r="H198" s="25">
        <f t="shared" ca="1" si="63"/>
        <v>212</v>
      </c>
      <c r="I198" s="24">
        <f t="shared" ca="1" si="64"/>
        <v>212</v>
      </c>
      <c r="J198" s="24">
        <f t="shared" ca="1" si="65"/>
        <v>0</v>
      </c>
      <c r="K198" s="24">
        <f t="shared" ca="1" si="66"/>
        <v>93</v>
      </c>
      <c r="L198" s="24">
        <f t="shared" ca="1" si="67"/>
        <v>37260</v>
      </c>
      <c r="M198" s="61">
        <f t="shared" ca="1" si="68"/>
        <v>18774</v>
      </c>
      <c r="N198" s="24">
        <f t="shared" ca="1" si="69"/>
        <v>18486</v>
      </c>
      <c r="P198" s="24">
        <f t="shared" si="70"/>
        <v>541</v>
      </c>
      <c r="Q198" s="25">
        <f t="shared" ca="1" si="71"/>
        <v>377</v>
      </c>
      <c r="R198" s="24">
        <f t="shared" ca="1" si="72"/>
        <v>164</v>
      </c>
      <c r="S198" s="24">
        <f t="shared" ca="1" si="73"/>
        <v>0</v>
      </c>
      <c r="T198" s="24">
        <f t="shared" ca="1" si="74"/>
        <v>377</v>
      </c>
      <c r="U198" s="24">
        <f t="shared" ca="1" si="75"/>
        <v>377</v>
      </c>
      <c r="V198" s="24">
        <f t="shared" ca="1" si="76"/>
        <v>541</v>
      </c>
      <c r="W198" s="25">
        <f t="shared" ca="1" si="77"/>
        <v>712</v>
      </c>
      <c r="X198" s="24">
        <f t="shared" ca="1" si="78"/>
        <v>541</v>
      </c>
      <c r="Y198" s="24">
        <f t="shared" ca="1" si="79"/>
        <v>171</v>
      </c>
      <c r="Z198" s="24">
        <f t="shared" ca="1" si="80"/>
        <v>0</v>
      </c>
      <c r="AA198" s="24">
        <f t="shared" ca="1" si="81"/>
        <v>45900</v>
      </c>
      <c r="AB198" s="59">
        <f t="shared" ca="1" si="82"/>
        <v>28917</v>
      </c>
      <c r="AC198" s="24">
        <f t="shared" ca="1" si="83"/>
        <v>16983</v>
      </c>
    </row>
    <row r="199" spans="1:29" x14ac:dyDescent="0.35">
      <c r="A199" s="24">
        <f t="shared" si="56"/>
        <v>305</v>
      </c>
      <c r="B199" s="25">
        <f t="shared" ca="1" si="57"/>
        <v>0</v>
      </c>
      <c r="C199" s="24">
        <f t="shared" ca="1" si="58"/>
        <v>305</v>
      </c>
      <c r="D199" s="24">
        <f t="shared" ca="1" si="59"/>
        <v>0</v>
      </c>
      <c r="E199" s="24">
        <f t="shared" ca="1" si="60"/>
        <v>0</v>
      </c>
      <c r="F199" s="24">
        <f t="shared" ca="1" si="61"/>
        <v>0</v>
      </c>
      <c r="G199" s="24">
        <f t="shared" ca="1" si="62"/>
        <v>305</v>
      </c>
      <c r="H199" s="25">
        <f t="shared" ca="1" si="63"/>
        <v>303</v>
      </c>
      <c r="I199" s="24">
        <f t="shared" ca="1" si="64"/>
        <v>303</v>
      </c>
      <c r="J199" s="24">
        <f t="shared" ca="1" si="65"/>
        <v>0</v>
      </c>
      <c r="K199" s="24">
        <f t="shared" ca="1" si="66"/>
        <v>2</v>
      </c>
      <c r="L199" s="24">
        <f t="shared" ca="1" si="67"/>
        <v>30340</v>
      </c>
      <c r="M199" s="61">
        <f t="shared" ca="1" si="68"/>
        <v>12810</v>
      </c>
      <c r="N199" s="24">
        <f t="shared" ca="1" si="69"/>
        <v>17530</v>
      </c>
      <c r="P199" s="24">
        <f t="shared" si="70"/>
        <v>541</v>
      </c>
      <c r="Q199" s="25">
        <f t="shared" ca="1" si="71"/>
        <v>438</v>
      </c>
      <c r="R199" s="24">
        <f t="shared" ca="1" si="72"/>
        <v>103</v>
      </c>
      <c r="S199" s="24">
        <f t="shared" ca="1" si="73"/>
        <v>0</v>
      </c>
      <c r="T199" s="24">
        <f t="shared" ca="1" si="74"/>
        <v>438</v>
      </c>
      <c r="U199" s="24">
        <f t="shared" ca="1" si="75"/>
        <v>438</v>
      </c>
      <c r="V199" s="24">
        <f t="shared" ca="1" si="76"/>
        <v>541</v>
      </c>
      <c r="W199" s="25">
        <f t="shared" ca="1" si="77"/>
        <v>621</v>
      </c>
      <c r="X199" s="24">
        <f t="shared" ca="1" si="78"/>
        <v>541</v>
      </c>
      <c r="Y199" s="24">
        <f t="shared" ca="1" si="79"/>
        <v>80</v>
      </c>
      <c r="Z199" s="24">
        <f t="shared" ca="1" si="80"/>
        <v>0</v>
      </c>
      <c r="AA199" s="24">
        <f t="shared" ca="1" si="81"/>
        <v>48950</v>
      </c>
      <c r="AB199" s="59">
        <f t="shared" ca="1" si="82"/>
        <v>30838.5</v>
      </c>
      <c r="AC199" s="24">
        <f t="shared" ca="1" si="83"/>
        <v>18111.5</v>
      </c>
    </row>
    <row r="200" spans="1:29" x14ac:dyDescent="0.35">
      <c r="A200" s="24">
        <f t="shared" si="56"/>
        <v>305</v>
      </c>
      <c r="B200" s="25">
        <f t="shared" ca="1" si="57"/>
        <v>87</v>
      </c>
      <c r="C200" s="24">
        <f t="shared" ca="1" si="58"/>
        <v>218</v>
      </c>
      <c r="D200" s="24">
        <f t="shared" ca="1" si="59"/>
        <v>0</v>
      </c>
      <c r="E200" s="24">
        <f t="shared" ca="1" si="60"/>
        <v>87</v>
      </c>
      <c r="F200" s="24">
        <f t="shared" ca="1" si="61"/>
        <v>87</v>
      </c>
      <c r="G200" s="24">
        <f t="shared" ca="1" si="62"/>
        <v>305</v>
      </c>
      <c r="H200" s="25">
        <f t="shared" ca="1" si="63"/>
        <v>319</v>
      </c>
      <c r="I200" s="24">
        <f t="shared" ca="1" si="64"/>
        <v>305</v>
      </c>
      <c r="J200" s="24">
        <f t="shared" ca="1" si="65"/>
        <v>14</v>
      </c>
      <c r="K200" s="24">
        <f t="shared" ca="1" si="66"/>
        <v>0</v>
      </c>
      <c r="L200" s="24">
        <f t="shared" ca="1" si="67"/>
        <v>39200</v>
      </c>
      <c r="M200" s="61">
        <f t="shared" ca="1" si="68"/>
        <v>16464</v>
      </c>
      <c r="N200" s="24">
        <f t="shared" ca="1" si="69"/>
        <v>22736</v>
      </c>
      <c r="P200" s="24">
        <f t="shared" si="70"/>
        <v>541</v>
      </c>
      <c r="Q200" s="25">
        <f t="shared" ca="1" si="71"/>
        <v>347</v>
      </c>
      <c r="R200" s="24">
        <f t="shared" ca="1" si="72"/>
        <v>194</v>
      </c>
      <c r="S200" s="24">
        <f t="shared" ca="1" si="73"/>
        <v>0</v>
      </c>
      <c r="T200" s="24">
        <f t="shared" ca="1" si="74"/>
        <v>347</v>
      </c>
      <c r="U200" s="24">
        <f t="shared" ca="1" si="75"/>
        <v>347</v>
      </c>
      <c r="V200" s="24">
        <f t="shared" ca="1" si="76"/>
        <v>541</v>
      </c>
      <c r="W200" s="25">
        <f t="shared" ca="1" si="77"/>
        <v>526</v>
      </c>
      <c r="X200" s="24">
        <f t="shared" ca="1" si="78"/>
        <v>526</v>
      </c>
      <c r="Y200" s="24">
        <f t="shared" ca="1" si="79"/>
        <v>0</v>
      </c>
      <c r="Z200" s="24">
        <f t="shared" ca="1" si="80"/>
        <v>15</v>
      </c>
      <c r="AA200" s="24">
        <f t="shared" ca="1" si="81"/>
        <v>43950</v>
      </c>
      <c r="AB200" s="59">
        <f t="shared" ca="1" si="82"/>
        <v>27972</v>
      </c>
      <c r="AC200" s="24">
        <f t="shared" ca="1" si="83"/>
        <v>15978</v>
      </c>
    </row>
    <row r="201" spans="1:29" x14ac:dyDescent="0.35">
      <c r="A201" s="24">
        <f t="shared" si="56"/>
        <v>305</v>
      </c>
      <c r="B201" s="25">
        <f t="shared" ca="1" si="57"/>
        <v>230</v>
      </c>
      <c r="C201" s="24">
        <f t="shared" ca="1" si="58"/>
        <v>75</v>
      </c>
      <c r="D201" s="24">
        <f t="shared" ca="1" si="59"/>
        <v>0</v>
      </c>
      <c r="E201" s="24">
        <f t="shared" ca="1" si="60"/>
        <v>230</v>
      </c>
      <c r="F201" s="24">
        <f t="shared" ca="1" si="61"/>
        <v>230</v>
      </c>
      <c r="G201" s="24">
        <f t="shared" ca="1" si="62"/>
        <v>305</v>
      </c>
      <c r="H201" s="25">
        <f t="shared" ca="1" si="63"/>
        <v>296</v>
      </c>
      <c r="I201" s="24">
        <f t="shared" ca="1" si="64"/>
        <v>296</v>
      </c>
      <c r="J201" s="24">
        <f t="shared" ca="1" si="65"/>
        <v>0</v>
      </c>
      <c r="K201" s="24">
        <f t="shared" ca="1" si="66"/>
        <v>9</v>
      </c>
      <c r="L201" s="24">
        <f t="shared" ca="1" si="67"/>
        <v>52780</v>
      </c>
      <c r="M201" s="61">
        <f t="shared" ca="1" si="68"/>
        <v>22470</v>
      </c>
      <c r="N201" s="24">
        <f t="shared" ca="1" si="69"/>
        <v>30310</v>
      </c>
      <c r="P201" s="24">
        <f t="shared" si="70"/>
        <v>541</v>
      </c>
      <c r="Q201" s="25">
        <f t="shared" ca="1" si="71"/>
        <v>511</v>
      </c>
      <c r="R201" s="24">
        <f t="shared" ca="1" si="72"/>
        <v>30</v>
      </c>
      <c r="S201" s="24">
        <f t="shared" ca="1" si="73"/>
        <v>0</v>
      </c>
      <c r="T201" s="24">
        <f t="shared" ca="1" si="74"/>
        <v>511</v>
      </c>
      <c r="U201" s="24">
        <f t="shared" ca="1" si="75"/>
        <v>511</v>
      </c>
      <c r="V201" s="24">
        <f t="shared" ca="1" si="76"/>
        <v>541</v>
      </c>
      <c r="W201" s="25">
        <f t="shared" ca="1" si="77"/>
        <v>655</v>
      </c>
      <c r="X201" s="24">
        <f t="shared" ca="1" si="78"/>
        <v>541</v>
      </c>
      <c r="Y201" s="24">
        <f t="shared" ca="1" si="79"/>
        <v>114</v>
      </c>
      <c r="Z201" s="24">
        <f t="shared" ca="1" si="80"/>
        <v>0</v>
      </c>
      <c r="AA201" s="24">
        <f t="shared" ca="1" si="81"/>
        <v>52600</v>
      </c>
      <c r="AB201" s="59">
        <f t="shared" ca="1" si="82"/>
        <v>33138</v>
      </c>
      <c r="AC201" s="24">
        <f t="shared" ca="1" si="83"/>
        <v>19462</v>
      </c>
    </row>
    <row r="202" spans="1:29" x14ac:dyDescent="0.35">
      <c r="A202" s="24">
        <f t="shared" si="56"/>
        <v>305</v>
      </c>
      <c r="B202" s="25">
        <f t="shared" ca="1" si="57"/>
        <v>21</v>
      </c>
      <c r="C202" s="24">
        <f t="shared" ca="1" si="58"/>
        <v>284</v>
      </c>
      <c r="D202" s="24">
        <f t="shared" ca="1" si="59"/>
        <v>0</v>
      </c>
      <c r="E202" s="24">
        <f t="shared" ca="1" si="60"/>
        <v>21</v>
      </c>
      <c r="F202" s="24">
        <f t="shared" ca="1" si="61"/>
        <v>21</v>
      </c>
      <c r="G202" s="24">
        <f t="shared" ca="1" si="62"/>
        <v>305</v>
      </c>
      <c r="H202" s="25">
        <f t="shared" ca="1" si="63"/>
        <v>329</v>
      </c>
      <c r="I202" s="24">
        <f t="shared" ca="1" si="64"/>
        <v>305</v>
      </c>
      <c r="J202" s="24">
        <f t="shared" ca="1" si="65"/>
        <v>24</v>
      </c>
      <c r="K202" s="24">
        <f t="shared" ca="1" si="66"/>
        <v>0</v>
      </c>
      <c r="L202" s="24">
        <f t="shared" ca="1" si="67"/>
        <v>32600</v>
      </c>
      <c r="M202" s="61">
        <f t="shared" ca="1" si="68"/>
        <v>13692</v>
      </c>
      <c r="N202" s="24">
        <f t="shared" ca="1" si="69"/>
        <v>18908</v>
      </c>
      <c r="P202" s="24">
        <f t="shared" si="70"/>
        <v>541</v>
      </c>
      <c r="Q202" s="25">
        <f t="shared" ca="1" si="71"/>
        <v>384</v>
      </c>
      <c r="R202" s="24">
        <f t="shared" ca="1" si="72"/>
        <v>157</v>
      </c>
      <c r="S202" s="24">
        <f t="shared" ca="1" si="73"/>
        <v>0</v>
      </c>
      <c r="T202" s="24">
        <f t="shared" ca="1" si="74"/>
        <v>384</v>
      </c>
      <c r="U202" s="24">
        <f t="shared" ca="1" si="75"/>
        <v>384</v>
      </c>
      <c r="V202" s="24">
        <f t="shared" ca="1" si="76"/>
        <v>541</v>
      </c>
      <c r="W202" s="25">
        <f t="shared" ca="1" si="77"/>
        <v>343</v>
      </c>
      <c r="X202" s="24">
        <f t="shared" ca="1" si="78"/>
        <v>343</v>
      </c>
      <c r="Y202" s="24">
        <f t="shared" ca="1" si="79"/>
        <v>0</v>
      </c>
      <c r="Z202" s="24">
        <f t="shared" ca="1" si="80"/>
        <v>198</v>
      </c>
      <c r="AA202" s="24">
        <f t="shared" ca="1" si="81"/>
        <v>40310</v>
      </c>
      <c r="AB202" s="59">
        <f t="shared" ca="1" si="82"/>
        <v>29137.5</v>
      </c>
      <c r="AC202" s="24">
        <f t="shared" ca="1" si="83"/>
        <v>11172.5</v>
      </c>
    </row>
    <row r="203" spans="1:29" x14ac:dyDescent="0.35">
      <c r="A203" s="24">
        <f t="shared" si="56"/>
        <v>305</v>
      </c>
      <c r="B203" s="25">
        <f t="shared" ca="1" si="57"/>
        <v>226</v>
      </c>
      <c r="C203" s="24">
        <f t="shared" ca="1" si="58"/>
        <v>79</v>
      </c>
      <c r="D203" s="24">
        <f t="shared" ca="1" si="59"/>
        <v>0</v>
      </c>
      <c r="E203" s="24">
        <f t="shared" ca="1" si="60"/>
        <v>226</v>
      </c>
      <c r="F203" s="24">
        <f t="shared" ca="1" si="61"/>
        <v>226</v>
      </c>
      <c r="G203" s="24">
        <f t="shared" ca="1" si="62"/>
        <v>305</v>
      </c>
      <c r="H203" s="25">
        <f t="shared" ca="1" si="63"/>
        <v>266</v>
      </c>
      <c r="I203" s="24">
        <f t="shared" ca="1" si="64"/>
        <v>266</v>
      </c>
      <c r="J203" s="24">
        <f t="shared" ca="1" si="65"/>
        <v>0</v>
      </c>
      <c r="K203" s="24">
        <f t="shared" ca="1" si="66"/>
        <v>39</v>
      </c>
      <c r="L203" s="24">
        <f t="shared" ca="1" si="67"/>
        <v>49980</v>
      </c>
      <c r="M203" s="61">
        <f t="shared" ca="1" si="68"/>
        <v>22302</v>
      </c>
      <c r="N203" s="24">
        <f t="shared" ca="1" si="69"/>
        <v>27678</v>
      </c>
      <c r="P203" s="24">
        <f t="shared" si="70"/>
        <v>541</v>
      </c>
      <c r="Q203" s="25">
        <f t="shared" ca="1" si="71"/>
        <v>738</v>
      </c>
      <c r="R203" s="24">
        <f t="shared" ca="1" si="72"/>
        <v>0</v>
      </c>
      <c r="S203" s="24">
        <f t="shared" ca="1" si="73"/>
        <v>197</v>
      </c>
      <c r="T203" s="24">
        <f t="shared" ca="1" si="74"/>
        <v>541</v>
      </c>
      <c r="U203" s="24">
        <f t="shared" ca="1" si="75"/>
        <v>738</v>
      </c>
      <c r="V203" s="24">
        <f t="shared" ca="1" si="76"/>
        <v>541</v>
      </c>
      <c r="W203" s="25">
        <f t="shared" ca="1" si="77"/>
        <v>567</v>
      </c>
      <c r="X203" s="24">
        <f t="shared" ca="1" si="78"/>
        <v>738</v>
      </c>
      <c r="Y203" s="24">
        <f t="shared" ca="1" si="79"/>
        <v>26</v>
      </c>
      <c r="Z203" s="24">
        <f t="shared" ca="1" si="80"/>
        <v>0</v>
      </c>
      <c r="AA203" s="24">
        <f t="shared" ca="1" si="81"/>
        <v>63950</v>
      </c>
      <c r="AB203" s="59">
        <f t="shared" ca="1" si="82"/>
        <v>40288.5</v>
      </c>
      <c r="AC203" s="24">
        <f t="shared" ca="1" si="83"/>
        <v>23661.5</v>
      </c>
    </row>
    <row r="204" spans="1:29" x14ac:dyDescent="0.35">
      <c r="A204" s="24">
        <f t="shared" si="56"/>
        <v>305</v>
      </c>
      <c r="B204" s="25">
        <f t="shared" ca="1" si="57"/>
        <v>149</v>
      </c>
      <c r="C204" s="24">
        <f t="shared" ca="1" si="58"/>
        <v>156</v>
      </c>
      <c r="D204" s="24">
        <f t="shared" ca="1" si="59"/>
        <v>0</v>
      </c>
      <c r="E204" s="24">
        <f t="shared" ca="1" si="60"/>
        <v>149</v>
      </c>
      <c r="F204" s="24">
        <f t="shared" ca="1" si="61"/>
        <v>149</v>
      </c>
      <c r="G204" s="24">
        <f t="shared" ca="1" si="62"/>
        <v>305</v>
      </c>
      <c r="H204" s="25">
        <f t="shared" ca="1" si="63"/>
        <v>224</v>
      </c>
      <c r="I204" s="24">
        <f t="shared" ca="1" si="64"/>
        <v>224</v>
      </c>
      <c r="J204" s="24">
        <f t="shared" ca="1" si="65"/>
        <v>0</v>
      </c>
      <c r="K204" s="24">
        <f t="shared" ca="1" si="66"/>
        <v>81</v>
      </c>
      <c r="L204" s="24">
        <f t="shared" ca="1" si="67"/>
        <v>38920</v>
      </c>
      <c r="M204" s="61">
        <f t="shared" ca="1" si="68"/>
        <v>19068</v>
      </c>
      <c r="N204" s="24">
        <f t="shared" ca="1" si="69"/>
        <v>19852</v>
      </c>
      <c r="P204" s="24">
        <f t="shared" si="70"/>
        <v>541</v>
      </c>
      <c r="Q204" s="25">
        <f t="shared" ca="1" si="71"/>
        <v>475</v>
      </c>
      <c r="R204" s="24">
        <f t="shared" ca="1" si="72"/>
        <v>66</v>
      </c>
      <c r="S204" s="24">
        <f t="shared" ca="1" si="73"/>
        <v>0</v>
      </c>
      <c r="T204" s="24">
        <f t="shared" ca="1" si="74"/>
        <v>475</v>
      </c>
      <c r="U204" s="24">
        <f t="shared" ca="1" si="75"/>
        <v>475</v>
      </c>
      <c r="V204" s="24">
        <f t="shared" ca="1" si="76"/>
        <v>541</v>
      </c>
      <c r="W204" s="25">
        <f t="shared" ca="1" si="77"/>
        <v>422</v>
      </c>
      <c r="X204" s="24">
        <f t="shared" ca="1" si="78"/>
        <v>422</v>
      </c>
      <c r="Y204" s="24">
        <f t="shared" ca="1" si="79"/>
        <v>0</v>
      </c>
      <c r="Z204" s="24">
        <f t="shared" ca="1" si="80"/>
        <v>119</v>
      </c>
      <c r="AA204" s="24">
        <f t="shared" ca="1" si="81"/>
        <v>47230</v>
      </c>
      <c r="AB204" s="59">
        <f t="shared" ca="1" si="82"/>
        <v>32004</v>
      </c>
      <c r="AC204" s="24">
        <f t="shared" ca="1" si="83"/>
        <v>15226</v>
      </c>
    </row>
    <row r="205" spans="1:29" x14ac:dyDescent="0.35">
      <c r="A205" s="24">
        <f t="shared" si="56"/>
        <v>305</v>
      </c>
      <c r="B205" s="25">
        <f t="shared" ca="1" si="57"/>
        <v>34</v>
      </c>
      <c r="C205" s="24">
        <f t="shared" ca="1" si="58"/>
        <v>271</v>
      </c>
      <c r="D205" s="24">
        <f t="shared" ca="1" si="59"/>
        <v>0</v>
      </c>
      <c r="E205" s="24">
        <f t="shared" ca="1" si="60"/>
        <v>34</v>
      </c>
      <c r="F205" s="24">
        <f t="shared" ca="1" si="61"/>
        <v>34</v>
      </c>
      <c r="G205" s="24">
        <f t="shared" ca="1" si="62"/>
        <v>305</v>
      </c>
      <c r="H205" s="25">
        <f t="shared" ca="1" si="63"/>
        <v>0</v>
      </c>
      <c r="I205" s="24">
        <f t="shared" ca="1" si="64"/>
        <v>0</v>
      </c>
      <c r="J205" s="24">
        <f t="shared" ca="1" si="65"/>
        <v>0</v>
      </c>
      <c r="K205" s="24">
        <f t="shared" ca="1" si="66"/>
        <v>305</v>
      </c>
      <c r="L205" s="24">
        <f t="shared" ca="1" si="67"/>
        <v>9500</v>
      </c>
      <c r="M205" s="61">
        <f t="shared" ca="1" si="68"/>
        <v>14238</v>
      </c>
      <c r="N205" s="24">
        <f t="shared" ca="1" si="69"/>
        <v>-4738</v>
      </c>
      <c r="P205" s="24">
        <f t="shared" si="70"/>
        <v>541</v>
      </c>
      <c r="Q205" s="25">
        <f t="shared" ca="1" si="71"/>
        <v>249</v>
      </c>
      <c r="R205" s="24">
        <f t="shared" ca="1" si="72"/>
        <v>292</v>
      </c>
      <c r="S205" s="24">
        <f t="shared" ca="1" si="73"/>
        <v>0</v>
      </c>
      <c r="T205" s="24">
        <f t="shared" ca="1" si="74"/>
        <v>249</v>
      </c>
      <c r="U205" s="24">
        <f t="shared" ca="1" si="75"/>
        <v>249</v>
      </c>
      <c r="V205" s="24">
        <f t="shared" ca="1" si="76"/>
        <v>541</v>
      </c>
      <c r="W205" s="25">
        <f t="shared" ca="1" si="77"/>
        <v>410</v>
      </c>
      <c r="X205" s="24">
        <f t="shared" ca="1" si="78"/>
        <v>410</v>
      </c>
      <c r="Y205" s="24">
        <f t="shared" ca="1" si="79"/>
        <v>0</v>
      </c>
      <c r="Z205" s="24">
        <f t="shared" ca="1" si="80"/>
        <v>131</v>
      </c>
      <c r="AA205" s="24">
        <f t="shared" ca="1" si="81"/>
        <v>35570</v>
      </c>
      <c r="AB205" s="59">
        <f t="shared" ca="1" si="82"/>
        <v>24885</v>
      </c>
      <c r="AC205" s="24">
        <f t="shared" ca="1" si="83"/>
        <v>10685</v>
      </c>
    </row>
    <row r="206" spans="1:29" x14ac:dyDescent="0.35">
      <c r="A206" s="24">
        <f t="shared" ref="A206:A269" si="84">$H$4</f>
        <v>305</v>
      </c>
      <c r="B206" s="25">
        <f t="shared" ref="B206:B269" ca="1" si="85">MAX(0,INT(NORMINV(RAND(),$E$4,$F$4)))</f>
        <v>0</v>
      </c>
      <c r="C206" s="24">
        <f t="shared" ref="C206:C269" ca="1" si="86">MAX(0,A206-B206)</f>
        <v>305</v>
      </c>
      <c r="D206" s="24">
        <f t="shared" ref="D206:D269" ca="1" si="87">MAX(0,B206-A206)</f>
        <v>0</v>
      </c>
      <c r="E206" s="24">
        <f t="shared" ref="E206:E269" ca="1" si="88">MIN(A206,B206)</f>
        <v>0</v>
      </c>
      <c r="F206" s="24">
        <f t="shared" ref="F206:F269" ca="1" si="89">$H$4+D206-C206</f>
        <v>0</v>
      </c>
      <c r="G206" s="24">
        <f t="shared" ref="G206:G269" ca="1" si="90">F206+C206-D206</f>
        <v>305</v>
      </c>
      <c r="H206" s="25">
        <f t="shared" ref="H206:H269" ca="1" si="91">MAX(0,INT(NORMINV(RAND(),$E$4,$F$4)))</f>
        <v>82</v>
      </c>
      <c r="I206" s="24">
        <f t="shared" ref="I206:I269" ca="1" si="92">MIN(G206,H206)+D206</f>
        <v>82</v>
      </c>
      <c r="J206" s="24">
        <f t="shared" ref="J206:J269" ca="1" si="93">MAX(0,H206-G206)</f>
        <v>0</v>
      </c>
      <c r="K206" s="24">
        <f t="shared" ref="K206:K269" ca="1" si="94">MAX(0,G206-H206)</f>
        <v>223</v>
      </c>
      <c r="L206" s="24">
        <f t="shared" ref="L206:L269" ca="1" si="95">(E206+I206)*$B$4+K206*$D$4</f>
        <v>12660</v>
      </c>
      <c r="M206" s="61">
        <f t="shared" ref="M206:M269" ca="1" si="96">(F206+A206)*$C$4</f>
        <v>12810</v>
      </c>
      <c r="N206" s="24">
        <f t="shared" ref="N206:N269" ca="1" si="97">L206-M206</f>
        <v>-150</v>
      </c>
      <c r="P206" s="24">
        <f t="shared" ref="P206:P269" si="98">$H$5</f>
        <v>541</v>
      </c>
      <c r="Q206" s="25">
        <f t="shared" ref="Q206:Q269" ca="1" si="99">MAX(0,INT(NORMINV(RAND(),$E$5,$F$5)))</f>
        <v>469</v>
      </c>
      <c r="R206" s="24">
        <f t="shared" ref="R206:R269" ca="1" si="100">MAX(0,P206-Q206)</f>
        <v>72</v>
      </c>
      <c r="S206" s="24">
        <f t="shared" ref="S206:S269" ca="1" si="101">MAX(0,Q206-P206)</f>
        <v>0</v>
      </c>
      <c r="T206" s="24">
        <f t="shared" ref="T206:T269" ca="1" si="102">MIN(P206,Q206)</f>
        <v>469</v>
      </c>
      <c r="U206" s="24">
        <f t="shared" ref="U206:U269" ca="1" si="103">$H$5+S206-R206</f>
        <v>469</v>
      </c>
      <c r="V206" s="24">
        <f t="shared" ref="V206:V269" ca="1" si="104">U206+R206-S206</f>
        <v>541</v>
      </c>
      <c r="W206" s="25">
        <f t="shared" ref="W206:W269" ca="1" si="105">MAX(0,INT(NORMINV(RAND(),$E$5,$F$5)))</f>
        <v>443</v>
      </c>
      <c r="X206" s="24">
        <f t="shared" ref="X206:X269" ca="1" si="106">MIN(V206,W206)+S206</f>
        <v>443</v>
      </c>
      <c r="Y206" s="24">
        <f t="shared" ref="Y206:Y269" ca="1" si="107">MAX(0,W206-V206)</f>
        <v>0</v>
      </c>
      <c r="Z206" s="24">
        <f t="shared" ref="Z206:Z269" ca="1" si="108">MAX(0,V206-W206)</f>
        <v>98</v>
      </c>
      <c r="AA206" s="24">
        <f t="shared" ref="AA206:AA269" ca="1" si="109">(T206+X206)*$B$5+Z206*$D$5</f>
        <v>47560</v>
      </c>
      <c r="AB206" s="59">
        <f t="shared" ref="AB206:AB269" ca="1" si="110">(U206+P206)*$C$5</f>
        <v>31815</v>
      </c>
      <c r="AC206" s="24">
        <f t="shared" ref="AC206:AC269" ca="1" si="111">AA206-AB206</f>
        <v>15745</v>
      </c>
    </row>
    <row r="207" spans="1:29" x14ac:dyDescent="0.35">
      <c r="A207" s="24">
        <f t="shared" si="84"/>
        <v>305</v>
      </c>
      <c r="B207" s="25">
        <f t="shared" ca="1" si="85"/>
        <v>186</v>
      </c>
      <c r="C207" s="24">
        <f t="shared" ca="1" si="86"/>
        <v>119</v>
      </c>
      <c r="D207" s="24">
        <f t="shared" ca="1" si="87"/>
        <v>0</v>
      </c>
      <c r="E207" s="24">
        <f t="shared" ca="1" si="88"/>
        <v>186</v>
      </c>
      <c r="F207" s="24">
        <f t="shared" ca="1" si="89"/>
        <v>186</v>
      </c>
      <c r="G207" s="24">
        <f t="shared" ca="1" si="90"/>
        <v>305</v>
      </c>
      <c r="H207" s="25">
        <f t="shared" ca="1" si="91"/>
        <v>0</v>
      </c>
      <c r="I207" s="24">
        <f t="shared" ca="1" si="92"/>
        <v>0</v>
      </c>
      <c r="J207" s="24">
        <f t="shared" ca="1" si="93"/>
        <v>0</v>
      </c>
      <c r="K207" s="24">
        <f t="shared" ca="1" si="94"/>
        <v>305</v>
      </c>
      <c r="L207" s="24">
        <f t="shared" ca="1" si="95"/>
        <v>24700</v>
      </c>
      <c r="M207" s="61">
        <f t="shared" ca="1" si="96"/>
        <v>20622</v>
      </c>
      <c r="N207" s="24">
        <f t="shared" ca="1" si="97"/>
        <v>4078</v>
      </c>
      <c r="P207" s="24">
        <f t="shared" si="98"/>
        <v>541</v>
      </c>
      <c r="Q207" s="25">
        <f t="shared" ca="1" si="99"/>
        <v>501</v>
      </c>
      <c r="R207" s="24">
        <f t="shared" ca="1" si="100"/>
        <v>40</v>
      </c>
      <c r="S207" s="24">
        <f t="shared" ca="1" si="101"/>
        <v>0</v>
      </c>
      <c r="T207" s="24">
        <f t="shared" ca="1" si="102"/>
        <v>501</v>
      </c>
      <c r="U207" s="24">
        <f t="shared" ca="1" si="103"/>
        <v>501</v>
      </c>
      <c r="V207" s="24">
        <f t="shared" ca="1" si="104"/>
        <v>541</v>
      </c>
      <c r="W207" s="25">
        <f t="shared" ca="1" si="105"/>
        <v>559</v>
      </c>
      <c r="X207" s="24">
        <f t="shared" ca="1" si="106"/>
        <v>541</v>
      </c>
      <c r="Y207" s="24">
        <f t="shared" ca="1" si="107"/>
        <v>18</v>
      </c>
      <c r="Z207" s="24">
        <f t="shared" ca="1" si="108"/>
        <v>0</v>
      </c>
      <c r="AA207" s="24">
        <f t="shared" ca="1" si="109"/>
        <v>52100</v>
      </c>
      <c r="AB207" s="59">
        <f t="shared" ca="1" si="110"/>
        <v>32823</v>
      </c>
      <c r="AC207" s="24">
        <f t="shared" ca="1" si="111"/>
        <v>19277</v>
      </c>
    </row>
    <row r="208" spans="1:29" x14ac:dyDescent="0.35">
      <c r="A208" s="24">
        <f t="shared" si="84"/>
        <v>305</v>
      </c>
      <c r="B208" s="25">
        <f t="shared" ca="1" si="85"/>
        <v>74</v>
      </c>
      <c r="C208" s="24">
        <f t="shared" ca="1" si="86"/>
        <v>231</v>
      </c>
      <c r="D208" s="24">
        <f t="shared" ca="1" si="87"/>
        <v>0</v>
      </c>
      <c r="E208" s="24">
        <f t="shared" ca="1" si="88"/>
        <v>74</v>
      </c>
      <c r="F208" s="24">
        <f t="shared" ca="1" si="89"/>
        <v>74</v>
      </c>
      <c r="G208" s="24">
        <f t="shared" ca="1" si="90"/>
        <v>305</v>
      </c>
      <c r="H208" s="25">
        <f t="shared" ca="1" si="91"/>
        <v>137</v>
      </c>
      <c r="I208" s="24">
        <f t="shared" ca="1" si="92"/>
        <v>137</v>
      </c>
      <c r="J208" s="24">
        <f t="shared" ca="1" si="93"/>
        <v>0</v>
      </c>
      <c r="K208" s="24">
        <f t="shared" ca="1" si="94"/>
        <v>168</v>
      </c>
      <c r="L208" s="24">
        <f t="shared" ca="1" si="95"/>
        <v>24460</v>
      </c>
      <c r="M208" s="61">
        <f t="shared" ca="1" si="96"/>
        <v>15918</v>
      </c>
      <c r="N208" s="24">
        <f t="shared" ca="1" si="97"/>
        <v>8542</v>
      </c>
      <c r="P208" s="24">
        <f t="shared" si="98"/>
        <v>541</v>
      </c>
      <c r="Q208" s="25">
        <f t="shared" ca="1" si="99"/>
        <v>491</v>
      </c>
      <c r="R208" s="24">
        <f t="shared" ca="1" si="100"/>
        <v>50</v>
      </c>
      <c r="S208" s="24">
        <f t="shared" ca="1" si="101"/>
        <v>0</v>
      </c>
      <c r="T208" s="24">
        <f t="shared" ca="1" si="102"/>
        <v>491</v>
      </c>
      <c r="U208" s="24">
        <f t="shared" ca="1" si="103"/>
        <v>491</v>
      </c>
      <c r="V208" s="24">
        <f t="shared" ca="1" si="104"/>
        <v>541</v>
      </c>
      <c r="W208" s="25">
        <f t="shared" ca="1" si="105"/>
        <v>442</v>
      </c>
      <c r="X208" s="24">
        <f t="shared" ca="1" si="106"/>
        <v>442</v>
      </c>
      <c r="Y208" s="24">
        <f t="shared" ca="1" si="107"/>
        <v>0</v>
      </c>
      <c r="Z208" s="24">
        <f t="shared" ca="1" si="108"/>
        <v>99</v>
      </c>
      <c r="AA208" s="24">
        <f t="shared" ca="1" si="109"/>
        <v>48630</v>
      </c>
      <c r="AB208" s="59">
        <f t="shared" ca="1" si="110"/>
        <v>32508</v>
      </c>
      <c r="AC208" s="24">
        <f t="shared" ca="1" si="111"/>
        <v>16122</v>
      </c>
    </row>
    <row r="209" spans="1:29" x14ac:dyDescent="0.35">
      <c r="A209" s="24">
        <f t="shared" si="84"/>
        <v>305</v>
      </c>
      <c r="B209" s="25">
        <f t="shared" ca="1" si="85"/>
        <v>378</v>
      </c>
      <c r="C209" s="24">
        <f t="shared" ca="1" si="86"/>
        <v>0</v>
      </c>
      <c r="D209" s="24">
        <f t="shared" ca="1" si="87"/>
        <v>73</v>
      </c>
      <c r="E209" s="24">
        <f t="shared" ca="1" si="88"/>
        <v>305</v>
      </c>
      <c r="F209" s="24">
        <f t="shared" ca="1" si="89"/>
        <v>378</v>
      </c>
      <c r="G209" s="24">
        <f t="shared" ca="1" si="90"/>
        <v>305</v>
      </c>
      <c r="H209" s="25">
        <f t="shared" ca="1" si="91"/>
        <v>377</v>
      </c>
      <c r="I209" s="24">
        <f t="shared" ca="1" si="92"/>
        <v>378</v>
      </c>
      <c r="J209" s="24">
        <f t="shared" ca="1" si="93"/>
        <v>72</v>
      </c>
      <c r="K209" s="24">
        <f t="shared" ca="1" si="94"/>
        <v>0</v>
      </c>
      <c r="L209" s="24">
        <f t="shared" ca="1" si="95"/>
        <v>68300</v>
      </c>
      <c r="M209" s="61">
        <f t="shared" ca="1" si="96"/>
        <v>28686</v>
      </c>
      <c r="N209" s="24">
        <f t="shared" ca="1" si="97"/>
        <v>39614</v>
      </c>
      <c r="P209" s="24">
        <f t="shared" si="98"/>
        <v>541</v>
      </c>
      <c r="Q209" s="25">
        <f t="shared" ca="1" si="99"/>
        <v>434</v>
      </c>
      <c r="R209" s="24">
        <f t="shared" ca="1" si="100"/>
        <v>107</v>
      </c>
      <c r="S209" s="24">
        <f t="shared" ca="1" si="101"/>
        <v>0</v>
      </c>
      <c r="T209" s="24">
        <f t="shared" ca="1" si="102"/>
        <v>434</v>
      </c>
      <c r="U209" s="24">
        <f t="shared" ca="1" si="103"/>
        <v>434</v>
      </c>
      <c r="V209" s="24">
        <f t="shared" ca="1" si="104"/>
        <v>541</v>
      </c>
      <c r="W209" s="25">
        <f t="shared" ca="1" si="105"/>
        <v>396</v>
      </c>
      <c r="X209" s="24">
        <f t="shared" ca="1" si="106"/>
        <v>396</v>
      </c>
      <c r="Y209" s="24">
        <f t="shared" ca="1" si="107"/>
        <v>0</v>
      </c>
      <c r="Z209" s="24">
        <f t="shared" ca="1" si="108"/>
        <v>145</v>
      </c>
      <c r="AA209" s="24">
        <f t="shared" ca="1" si="109"/>
        <v>44400</v>
      </c>
      <c r="AB209" s="59">
        <f t="shared" ca="1" si="110"/>
        <v>30712.5</v>
      </c>
      <c r="AC209" s="24">
        <f t="shared" ca="1" si="111"/>
        <v>13687.5</v>
      </c>
    </row>
    <row r="210" spans="1:29" x14ac:dyDescent="0.35">
      <c r="A210" s="24">
        <f t="shared" si="84"/>
        <v>305</v>
      </c>
      <c r="B210" s="25">
        <f t="shared" ca="1" si="85"/>
        <v>0</v>
      </c>
      <c r="C210" s="24">
        <f t="shared" ca="1" si="86"/>
        <v>305</v>
      </c>
      <c r="D210" s="24">
        <f t="shared" ca="1" si="87"/>
        <v>0</v>
      </c>
      <c r="E210" s="24">
        <f t="shared" ca="1" si="88"/>
        <v>0</v>
      </c>
      <c r="F210" s="24">
        <f t="shared" ca="1" si="89"/>
        <v>0</v>
      </c>
      <c r="G210" s="24">
        <f t="shared" ca="1" si="90"/>
        <v>305</v>
      </c>
      <c r="H210" s="25">
        <f t="shared" ca="1" si="91"/>
        <v>404</v>
      </c>
      <c r="I210" s="24">
        <f t="shared" ca="1" si="92"/>
        <v>305</v>
      </c>
      <c r="J210" s="24">
        <f t="shared" ca="1" si="93"/>
        <v>99</v>
      </c>
      <c r="K210" s="24">
        <f t="shared" ca="1" si="94"/>
        <v>0</v>
      </c>
      <c r="L210" s="24">
        <f t="shared" ca="1" si="95"/>
        <v>30500</v>
      </c>
      <c r="M210" s="61">
        <f t="shared" ca="1" si="96"/>
        <v>12810</v>
      </c>
      <c r="N210" s="24">
        <f t="shared" ca="1" si="97"/>
        <v>17690</v>
      </c>
      <c r="P210" s="24">
        <f t="shared" si="98"/>
        <v>541</v>
      </c>
      <c r="Q210" s="25">
        <f t="shared" ca="1" si="99"/>
        <v>195</v>
      </c>
      <c r="R210" s="24">
        <f t="shared" ca="1" si="100"/>
        <v>346</v>
      </c>
      <c r="S210" s="24">
        <f t="shared" ca="1" si="101"/>
        <v>0</v>
      </c>
      <c r="T210" s="24">
        <f t="shared" ca="1" si="102"/>
        <v>195</v>
      </c>
      <c r="U210" s="24">
        <f t="shared" ca="1" si="103"/>
        <v>195</v>
      </c>
      <c r="V210" s="24">
        <f t="shared" ca="1" si="104"/>
        <v>541</v>
      </c>
      <c r="W210" s="25">
        <f t="shared" ca="1" si="105"/>
        <v>351</v>
      </c>
      <c r="X210" s="24">
        <f t="shared" ca="1" si="106"/>
        <v>351</v>
      </c>
      <c r="Y210" s="24">
        <f t="shared" ca="1" si="107"/>
        <v>0</v>
      </c>
      <c r="Z210" s="24">
        <f t="shared" ca="1" si="108"/>
        <v>190</v>
      </c>
      <c r="AA210" s="24">
        <f t="shared" ca="1" si="109"/>
        <v>31100</v>
      </c>
      <c r="AB210" s="59">
        <f t="shared" ca="1" si="110"/>
        <v>23184</v>
      </c>
      <c r="AC210" s="24">
        <f t="shared" ca="1" si="111"/>
        <v>7916</v>
      </c>
    </row>
    <row r="211" spans="1:29" x14ac:dyDescent="0.35">
      <c r="A211" s="24">
        <f t="shared" si="84"/>
        <v>305</v>
      </c>
      <c r="B211" s="25">
        <f t="shared" ca="1" si="85"/>
        <v>321</v>
      </c>
      <c r="C211" s="24">
        <f t="shared" ca="1" si="86"/>
        <v>0</v>
      </c>
      <c r="D211" s="24">
        <f t="shared" ca="1" si="87"/>
        <v>16</v>
      </c>
      <c r="E211" s="24">
        <f t="shared" ca="1" si="88"/>
        <v>305</v>
      </c>
      <c r="F211" s="24">
        <f t="shared" ca="1" si="89"/>
        <v>321</v>
      </c>
      <c r="G211" s="24">
        <f t="shared" ca="1" si="90"/>
        <v>305</v>
      </c>
      <c r="H211" s="25">
        <f t="shared" ca="1" si="91"/>
        <v>117</v>
      </c>
      <c r="I211" s="24">
        <f t="shared" ca="1" si="92"/>
        <v>133</v>
      </c>
      <c r="J211" s="24">
        <f t="shared" ca="1" si="93"/>
        <v>0</v>
      </c>
      <c r="K211" s="24">
        <f t="shared" ca="1" si="94"/>
        <v>188</v>
      </c>
      <c r="L211" s="24">
        <f t="shared" ca="1" si="95"/>
        <v>47560</v>
      </c>
      <c r="M211" s="61">
        <f t="shared" ca="1" si="96"/>
        <v>26292</v>
      </c>
      <c r="N211" s="24">
        <f t="shared" ca="1" si="97"/>
        <v>21268</v>
      </c>
      <c r="P211" s="24">
        <f t="shared" si="98"/>
        <v>541</v>
      </c>
      <c r="Q211" s="25">
        <f t="shared" ca="1" si="99"/>
        <v>603</v>
      </c>
      <c r="R211" s="24">
        <f t="shared" ca="1" si="100"/>
        <v>0</v>
      </c>
      <c r="S211" s="24">
        <f t="shared" ca="1" si="101"/>
        <v>62</v>
      </c>
      <c r="T211" s="24">
        <f t="shared" ca="1" si="102"/>
        <v>541</v>
      </c>
      <c r="U211" s="24">
        <f t="shared" ca="1" si="103"/>
        <v>603</v>
      </c>
      <c r="V211" s="24">
        <f t="shared" ca="1" si="104"/>
        <v>541</v>
      </c>
      <c r="W211" s="25">
        <f t="shared" ca="1" si="105"/>
        <v>596</v>
      </c>
      <c r="X211" s="24">
        <f t="shared" ca="1" si="106"/>
        <v>603</v>
      </c>
      <c r="Y211" s="24">
        <f t="shared" ca="1" si="107"/>
        <v>55</v>
      </c>
      <c r="Z211" s="24">
        <f t="shared" ca="1" si="108"/>
        <v>0</v>
      </c>
      <c r="AA211" s="24">
        <f t="shared" ca="1" si="109"/>
        <v>57200</v>
      </c>
      <c r="AB211" s="59">
        <f t="shared" ca="1" si="110"/>
        <v>36036</v>
      </c>
      <c r="AC211" s="24">
        <f t="shared" ca="1" si="111"/>
        <v>21164</v>
      </c>
    </row>
    <row r="212" spans="1:29" x14ac:dyDescent="0.35">
      <c r="A212" s="24">
        <f t="shared" si="84"/>
        <v>305</v>
      </c>
      <c r="B212" s="25">
        <f t="shared" ca="1" si="85"/>
        <v>209</v>
      </c>
      <c r="C212" s="24">
        <f t="shared" ca="1" si="86"/>
        <v>96</v>
      </c>
      <c r="D212" s="24">
        <f t="shared" ca="1" si="87"/>
        <v>0</v>
      </c>
      <c r="E212" s="24">
        <f t="shared" ca="1" si="88"/>
        <v>209</v>
      </c>
      <c r="F212" s="24">
        <f t="shared" ca="1" si="89"/>
        <v>209</v>
      </c>
      <c r="G212" s="24">
        <f t="shared" ca="1" si="90"/>
        <v>305</v>
      </c>
      <c r="H212" s="25">
        <f t="shared" ca="1" si="91"/>
        <v>192</v>
      </c>
      <c r="I212" s="24">
        <f t="shared" ca="1" si="92"/>
        <v>192</v>
      </c>
      <c r="J212" s="24">
        <f t="shared" ca="1" si="93"/>
        <v>0</v>
      </c>
      <c r="K212" s="24">
        <f t="shared" ca="1" si="94"/>
        <v>113</v>
      </c>
      <c r="L212" s="24">
        <f t="shared" ca="1" si="95"/>
        <v>42360</v>
      </c>
      <c r="M212" s="61">
        <f t="shared" ca="1" si="96"/>
        <v>21588</v>
      </c>
      <c r="N212" s="24">
        <f t="shared" ca="1" si="97"/>
        <v>20772</v>
      </c>
      <c r="P212" s="24">
        <f t="shared" si="98"/>
        <v>541</v>
      </c>
      <c r="Q212" s="25">
        <f t="shared" ca="1" si="99"/>
        <v>413</v>
      </c>
      <c r="R212" s="24">
        <f t="shared" ca="1" si="100"/>
        <v>128</v>
      </c>
      <c r="S212" s="24">
        <f t="shared" ca="1" si="101"/>
        <v>0</v>
      </c>
      <c r="T212" s="24">
        <f t="shared" ca="1" si="102"/>
        <v>413</v>
      </c>
      <c r="U212" s="24">
        <f t="shared" ca="1" si="103"/>
        <v>413</v>
      </c>
      <c r="V212" s="24">
        <f t="shared" ca="1" si="104"/>
        <v>541</v>
      </c>
      <c r="W212" s="25">
        <f t="shared" ca="1" si="105"/>
        <v>488</v>
      </c>
      <c r="X212" s="24">
        <f t="shared" ca="1" si="106"/>
        <v>488</v>
      </c>
      <c r="Y212" s="24">
        <f t="shared" ca="1" si="107"/>
        <v>0</v>
      </c>
      <c r="Z212" s="24">
        <f t="shared" ca="1" si="108"/>
        <v>53</v>
      </c>
      <c r="AA212" s="24">
        <f t="shared" ca="1" si="109"/>
        <v>46110</v>
      </c>
      <c r="AB212" s="59">
        <f t="shared" ca="1" si="110"/>
        <v>30051</v>
      </c>
      <c r="AC212" s="24">
        <f t="shared" ca="1" si="111"/>
        <v>16059</v>
      </c>
    </row>
    <row r="213" spans="1:29" x14ac:dyDescent="0.35">
      <c r="A213" s="24">
        <f t="shared" si="84"/>
        <v>305</v>
      </c>
      <c r="B213" s="25">
        <f t="shared" ca="1" si="85"/>
        <v>40</v>
      </c>
      <c r="C213" s="24">
        <f t="shared" ca="1" si="86"/>
        <v>265</v>
      </c>
      <c r="D213" s="24">
        <f t="shared" ca="1" si="87"/>
        <v>0</v>
      </c>
      <c r="E213" s="24">
        <f t="shared" ca="1" si="88"/>
        <v>40</v>
      </c>
      <c r="F213" s="24">
        <f t="shared" ca="1" si="89"/>
        <v>40</v>
      </c>
      <c r="G213" s="24">
        <f t="shared" ca="1" si="90"/>
        <v>305</v>
      </c>
      <c r="H213" s="25">
        <f t="shared" ca="1" si="91"/>
        <v>343</v>
      </c>
      <c r="I213" s="24">
        <f t="shared" ca="1" si="92"/>
        <v>305</v>
      </c>
      <c r="J213" s="24">
        <f t="shared" ca="1" si="93"/>
        <v>38</v>
      </c>
      <c r="K213" s="24">
        <f t="shared" ca="1" si="94"/>
        <v>0</v>
      </c>
      <c r="L213" s="24">
        <f t="shared" ca="1" si="95"/>
        <v>34500</v>
      </c>
      <c r="M213" s="61">
        <f t="shared" ca="1" si="96"/>
        <v>14490</v>
      </c>
      <c r="N213" s="24">
        <f t="shared" ca="1" si="97"/>
        <v>20010</v>
      </c>
      <c r="P213" s="24">
        <f t="shared" si="98"/>
        <v>541</v>
      </c>
      <c r="Q213" s="25">
        <f t="shared" ca="1" si="99"/>
        <v>523</v>
      </c>
      <c r="R213" s="24">
        <f t="shared" ca="1" si="100"/>
        <v>18</v>
      </c>
      <c r="S213" s="24">
        <f t="shared" ca="1" si="101"/>
        <v>0</v>
      </c>
      <c r="T213" s="24">
        <f t="shared" ca="1" si="102"/>
        <v>523</v>
      </c>
      <c r="U213" s="24">
        <f t="shared" ca="1" si="103"/>
        <v>523</v>
      </c>
      <c r="V213" s="24">
        <f t="shared" ca="1" si="104"/>
        <v>541</v>
      </c>
      <c r="W213" s="25">
        <f t="shared" ca="1" si="105"/>
        <v>427</v>
      </c>
      <c r="X213" s="24">
        <f t="shared" ca="1" si="106"/>
        <v>427</v>
      </c>
      <c r="Y213" s="24">
        <f t="shared" ca="1" si="107"/>
        <v>0</v>
      </c>
      <c r="Z213" s="24">
        <f t="shared" ca="1" si="108"/>
        <v>114</v>
      </c>
      <c r="AA213" s="24">
        <f t="shared" ca="1" si="109"/>
        <v>49780</v>
      </c>
      <c r="AB213" s="59">
        <f t="shared" ca="1" si="110"/>
        <v>33516</v>
      </c>
      <c r="AC213" s="24">
        <f t="shared" ca="1" si="111"/>
        <v>16264</v>
      </c>
    </row>
    <row r="214" spans="1:29" x14ac:dyDescent="0.35">
      <c r="A214" s="24">
        <f t="shared" si="84"/>
        <v>305</v>
      </c>
      <c r="B214" s="25">
        <f t="shared" ca="1" si="85"/>
        <v>6</v>
      </c>
      <c r="C214" s="24">
        <f t="shared" ca="1" si="86"/>
        <v>299</v>
      </c>
      <c r="D214" s="24">
        <f t="shared" ca="1" si="87"/>
        <v>0</v>
      </c>
      <c r="E214" s="24">
        <f t="shared" ca="1" si="88"/>
        <v>6</v>
      </c>
      <c r="F214" s="24">
        <f t="shared" ca="1" si="89"/>
        <v>6</v>
      </c>
      <c r="G214" s="24">
        <f t="shared" ca="1" si="90"/>
        <v>305</v>
      </c>
      <c r="H214" s="25">
        <f t="shared" ca="1" si="91"/>
        <v>391</v>
      </c>
      <c r="I214" s="24">
        <f t="shared" ca="1" si="92"/>
        <v>305</v>
      </c>
      <c r="J214" s="24">
        <f t="shared" ca="1" si="93"/>
        <v>86</v>
      </c>
      <c r="K214" s="24">
        <f t="shared" ca="1" si="94"/>
        <v>0</v>
      </c>
      <c r="L214" s="24">
        <f t="shared" ca="1" si="95"/>
        <v>31100</v>
      </c>
      <c r="M214" s="61">
        <f t="shared" ca="1" si="96"/>
        <v>13062</v>
      </c>
      <c r="N214" s="24">
        <f t="shared" ca="1" si="97"/>
        <v>18038</v>
      </c>
      <c r="P214" s="24">
        <f t="shared" si="98"/>
        <v>541</v>
      </c>
      <c r="Q214" s="25">
        <f t="shared" ca="1" si="99"/>
        <v>124</v>
      </c>
      <c r="R214" s="24">
        <f t="shared" ca="1" si="100"/>
        <v>417</v>
      </c>
      <c r="S214" s="24">
        <f t="shared" ca="1" si="101"/>
        <v>0</v>
      </c>
      <c r="T214" s="24">
        <f t="shared" ca="1" si="102"/>
        <v>124</v>
      </c>
      <c r="U214" s="24">
        <f t="shared" ca="1" si="103"/>
        <v>124</v>
      </c>
      <c r="V214" s="24">
        <f t="shared" ca="1" si="104"/>
        <v>541</v>
      </c>
      <c r="W214" s="25">
        <f t="shared" ca="1" si="105"/>
        <v>791</v>
      </c>
      <c r="X214" s="24">
        <f t="shared" ca="1" si="106"/>
        <v>541</v>
      </c>
      <c r="Y214" s="24">
        <f t="shared" ca="1" si="107"/>
        <v>250</v>
      </c>
      <c r="Z214" s="24">
        <f t="shared" ca="1" si="108"/>
        <v>0</v>
      </c>
      <c r="AA214" s="24">
        <f t="shared" ca="1" si="109"/>
        <v>33250</v>
      </c>
      <c r="AB214" s="59">
        <f t="shared" ca="1" si="110"/>
        <v>20947.5</v>
      </c>
      <c r="AC214" s="24">
        <f t="shared" ca="1" si="111"/>
        <v>12302.5</v>
      </c>
    </row>
    <row r="215" spans="1:29" x14ac:dyDescent="0.35">
      <c r="A215" s="24">
        <f t="shared" si="84"/>
        <v>305</v>
      </c>
      <c r="B215" s="25">
        <f t="shared" ca="1" si="85"/>
        <v>0</v>
      </c>
      <c r="C215" s="24">
        <f t="shared" ca="1" si="86"/>
        <v>305</v>
      </c>
      <c r="D215" s="24">
        <f t="shared" ca="1" si="87"/>
        <v>0</v>
      </c>
      <c r="E215" s="24">
        <f t="shared" ca="1" si="88"/>
        <v>0</v>
      </c>
      <c r="F215" s="24">
        <f t="shared" ca="1" si="89"/>
        <v>0</v>
      </c>
      <c r="G215" s="24">
        <f t="shared" ca="1" si="90"/>
        <v>305</v>
      </c>
      <c r="H215" s="25">
        <f t="shared" ca="1" si="91"/>
        <v>185</v>
      </c>
      <c r="I215" s="24">
        <f t="shared" ca="1" si="92"/>
        <v>185</v>
      </c>
      <c r="J215" s="24">
        <f t="shared" ca="1" si="93"/>
        <v>0</v>
      </c>
      <c r="K215" s="24">
        <f t="shared" ca="1" si="94"/>
        <v>120</v>
      </c>
      <c r="L215" s="24">
        <f t="shared" ca="1" si="95"/>
        <v>20900</v>
      </c>
      <c r="M215" s="61">
        <f t="shared" ca="1" si="96"/>
        <v>12810</v>
      </c>
      <c r="N215" s="24">
        <f t="shared" ca="1" si="97"/>
        <v>8090</v>
      </c>
      <c r="P215" s="24">
        <f t="shared" si="98"/>
        <v>541</v>
      </c>
      <c r="Q215" s="25">
        <f t="shared" ca="1" si="99"/>
        <v>609</v>
      </c>
      <c r="R215" s="24">
        <f t="shared" ca="1" si="100"/>
        <v>0</v>
      </c>
      <c r="S215" s="24">
        <f t="shared" ca="1" si="101"/>
        <v>68</v>
      </c>
      <c r="T215" s="24">
        <f t="shared" ca="1" si="102"/>
        <v>541</v>
      </c>
      <c r="U215" s="24">
        <f t="shared" ca="1" si="103"/>
        <v>609</v>
      </c>
      <c r="V215" s="24">
        <f t="shared" ca="1" si="104"/>
        <v>541</v>
      </c>
      <c r="W215" s="25">
        <f t="shared" ca="1" si="105"/>
        <v>592</v>
      </c>
      <c r="X215" s="24">
        <f t="shared" ca="1" si="106"/>
        <v>609</v>
      </c>
      <c r="Y215" s="24">
        <f t="shared" ca="1" si="107"/>
        <v>51</v>
      </c>
      <c r="Z215" s="24">
        <f t="shared" ca="1" si="108"/>
        <v>0</v>
      </c>
      <c r="AA215" s="24">
        <f t="shared" ca="1" si="109"/>
        <v>57500</v>
      </c>
      <c r="AB215" s="59">
        <f t="shared" ca="1" si="110"/>
        <v>36225</v>
      </c>
      <c r="AC215" s="24">
        <f t="shared" ca="1" si="111"/>
        <v>21275</v>
      </c>
    </row>
    <row r="216" spans="1:29" x14ac:dyDescent="0.35">
      <c r="A216" s="24">
        <f t="shared" si="84"/>
        <v>305</v>
      </c>
      <c r="B216" s="25">
        <f t="shared" ca="1" si="85"/>
        <v>49</v>
      </c>
      <c r="C216" s="24">
        <f t="shared" ca="1" si="86"/>
        <v>256</v>
      </c>
      <c r="D216" s="24">
        <f t="shared" ca="1" si="87"/>
        <v>0</v>
      </c>
      <c r="E216" s="24">
        <f t="shared" ca="1" si="88"/>
        <v>49</v>
      </c>
      <c r="F216" s="24">
        <f t="shared" ca="1" si="89"/>
        <v>49</v>
      </c>
      <c r="G216" s="24">
        <f t="shared" ca="1" si="90"/>
        <v>305</v>
      </c>
      <c r="H216" s="25">
        <f t="shared" ca="1" si="91"/>
        <v>110</v>
      </c>
      <c r="I216" s="24">
        <f t="shared" ca="1" si="92"/>
        <v>110</v>
      </c>
      <c r="J216" s="24">
        <f t="shared" ca="1" si="93"/>
        <v>0</v>
      </c>
      <c r="K216" s="24">
        <f t="shared" ca="1" si="94"/>
        <v>195</v>
      </c>
      <c r="L216" s="24">
        <f t="shared" ca="1" si="95"/>
        <v>19800</v>
      </c>
      <c r="M216" s="61">
        <f t="shared" ca="1" si="96"/>
        <v>14868</v>
      </c>
      <c r="N216" s="24">
        <f t="shared" ca="1" si="97"/>
        <v>4932</v>
      </c>
      <c r="P216" s="24">
        <f t="shared" si="98"/>
        <v>541</v>
      </c>
      <c r="Q216" s="25">
        <f t="shared" ca="1" si="99"/>
        <v>327</v>
      </c>
      <c r="R216" s="24">
        <f t="shared" ca="1" si="100"/>
        <v>214</v>
      </c>
      <c r="S216" s="24">
        <f t="shared" ca="1" si="101"/>
        <v>0</v>
      </c>
      <c r="T216" s="24">
        <f t="shared" ca="1" si="102"/>
        <v>327</v>
      </c>
      <c r="U216" s="24">
        <f t="shared" ca="1" si="103"/>
        <v>327</v>
      </c>
      <c r="V216" s="24">
        <f t="shared" ca="1" si="104"/>
        <v>541</v>
      </c>
      <c r="W216" s="25">
        <f t="shared" ca="1" si="105"/>
        <v>559</v>
      </c>
      <c r="X216" s="24">
        <f t="shared" ca="1" si="106"/>
        <v>541</v>
      </c>
      <c r="Y216" s="24">
        <f t="shared" ca="1" si="107"/>
        <v>18</v>
      </c>
      <c r="Z216" s="24">
        <f t="shared" ca="1" si="108"/>
        <v>0</v>
      </c>
      <c r="AA216" s="24">
        <f t="shared" ca="1" si="109"/>
        <v>43400</v>
      </c>
      <c r="AB216" s="59">
        <f t="shared" ca="1" si="110"/>
        <v>27342</v>
      </c>
      <c r="AC216" s="24">
        <f t="shared" ca="1" si="111"/>
        <v>16058</v>
      </c>
    </row>
    <row r="217" spans="1:29" x14ac:dyDescent="0.35">
      <c r="A217" s="24">
        <f t="shared" si="84"/>
        <v>305</v>
      </c>
      <c r="B217" s="25">
        <f t="shared" ca="1" si="85"/>
        <v>122</v>
      </c>
      <c r="C217" s="24">
        <f t="shared" ca="1" si="86"/>
        <v>183</v>
      </c>
      <c r="D217" s="24">
        <f t="shared" ca="1" si="87"/>
        <v>0</v>
      </c>
      <c r="E217" s="24">
        <f t="shared" ca="1" si="88"/>
        <v>122</v>
      </c>
      <c r="F217" s="24">
        <f t="shared" ca="1" si="89"/>
        <v>122</v>
      </c>
      <c r="G217" s="24">
        <f t="shared" ca="1" si="90"/>
        <v>305</v>
      </c>
      <c r="H217" s="25">
        <f t="shared" ca="1" si="91"/>
        <v>318</v>
      </c>
      <c r="I217" s="24">
        <f t="shared" ca="1" si="92"/>
        <v>305</v>
      </c>
      <c r="J217" s="24">
        <f t="shared" ca="1" si="93"/>
        <v>13</v>
      </c>
      <c r="K217" s="24">
        <f t="shared" ca="1" si="94"/>
        <v>0</v>
      </c>
      <c r="L217" s="24">
        <f t="shared" ca="1" si="95"/>
        <v>42700</v>
      </c>
      <c r="M217" s="61">
        <f t="shared" ca="1" si="96"/>
        <v>17934</v>
      </c>
      <c r="N217" s="24">
        <f t="shared" ca="1" si="97"/>
        <v>24766</v>
      </c>
      <c r="P217" s="24">
        <f t="shared" si="98"/>
        <v>541</v>
      </c>
      <c r="Q217" s="25">
        <f t="shared" ca="1" si="99"/>
        <v>542</v>
      </c>
      <c r="R217" s="24">
        <f t="shared" ca="1" si="100"/>
        <v>0</v>
      </c>
      <c r="S217" s="24">
        <f t="shared" ca="1" si="101"/>
        <v>1</v>
      </c>
      <c r="T217" s="24">
        <f t="shared" ca="1" si="102"/>
        <v>541</v>
      </c>
      <c r="U217" s="24">
        <f t="shared" ca="1" si="103"/>
        <v>542</v>
      </c>
      <c r="V217" s="24">
        <f t="shared" ca="1" si="104"/>
        <v>541</v>
      </c>
      <c r="W217" s="25">
        <f t="shared" ca="1" si="105"/>
        <v>448</v>
      </c>
      <c r="X217" s="24">
        <f t="shared" ca="1" si="106"/>
        <v>449</v>
      </c>
      <c r="Y217" s="24">
        <f t="shared" ca="1" si="107"/>
        <v>0</v>
      </c>
      <c r="Z217" s="24">
        <f t="shared" ca="1" si="108"/>
        <v>93</v>
      </c>
      <c r="AA217" s="24">
        <f t="shared" ca="1" si="109"/>
        <v>51360</v>
      </c>
      <c r="AB217" s="59">
        <f t="shared" ca="1" si="110"/>
        <v>34114.5</v>
      </c>
      <c r="AC217" s="24">
        <f t="shared" ca="1" si="111"/>
        <v>17245.5</v>
      </c>
    </row>
    <row r="218" spans="1:29" x14ac:dyDescent="0.35">
      <c r="A218" s="24">
        <f t="shared" si="84"/>
        <v>305</v>
      </c>
      <c r="B218" s="25">
        <f t="shared" ca="1" si="85"/>
        <v>234</v>
      </c>
      <c r="C218" s="24">
        <f t="shared" ca="1" si="86"/>
        <v>71</v>
      </c>
      <c r="D218" s="24">
        <f t="shared" ca="1" si="87"/>
        <v>0</v>
      </c>
      <c r="E218" s="24">
        <f t="shared" ca="1" si="88"/>
        <v>234</v>
      </c>
      <c r="F218" s="24">
        <f t="shared" ca="1" si="89"/>
        <v>234</v>
      </c>
      <c r="G218" s="24">
        <f t="shared" ca="1" si="90"/>
        <v>305</v>
      </c>
      <c r="H218" s="25">
        <f t="shared" ca="1" si="91"/>
        <v>349</v>
      </c>
      <c r="I218" s="24">
        <f t="shared" ca="1" si="92"/>
        <v>305</v>
      </c>
      <c r="J218" s="24">
        <f t="shared" ca="1" si="93"/>
        <v>44</v>
      </c>
      <c r="K218" s="24">
        <f t="shared" ca="1" si="94"/>
        <v>0</v>
      </c>
      <c r="L218" s="24">
        <f t="shared" ca="1" si="95"/>
        <v>53900</v>
      </c>
      <c r="M218" s="61">
        <f t="shared" ca="1" si="96"/>
        <v>22638</v>
      </c>
      <c r="N218" s="24">
        <f t="shared" ca="1" si="97"/>
        <v>31262</v>
      </c>
      <c r="P218" s="24">
        <f t="shared" si="98"/>
        <v>541</v>
      </c>
      <c r="Q218" s="25">
        <f t="shared" ca="1" si="99"/>
        <v>320</v>
      </c>
      <c r="R218" s="24">
        <f t="shared" ca="1" si="100"/>
        <v>221</v>
      </c>
      <c r="S218" s="24">
        <f t="shared" ca="1" si="101"/>
        <v>0</v>
      </c>
      <c r="T218" s="24">
        <f t="shared" ca="1" si="102"/>
        <v>320</v>
      </c>
      <c r="U218" s="24">
        <f t="shared" ca="1" si="103"/>
        <v>320</v>
      </c>
      <c r="V218" s="24">
        <f t="shared" ca="1" si="104"/>
        <v>541</v>
      </c>
      <c r="W218" s="25">
        <f t="shared" ca="1" si="105"/>
        <v>452</v>
      </c>
      <c r="X218" s="24">
        <f t="shared" ca="1" si="106"/>
        <v>452</v>
      </c>
      <c r="Y218" s="24">
        <f t="shared" ca="1" si="107"/>
        <v>0</v>
      </c>
      <c r="Z218" s="24">
        <f t="shared" ca="1" si="108"/>
        <v>89</v>
      </c>
      <c r="AA218" s="24">
        <f t="shared" ca="1" si="109"/>
        <v>40380</v>
      </c>
      <c r="AB218" s="59">
        <f t="shared" ca="1" si="110"/>
        <v>27121.5</v>
      </c>
      <c r="AC218" s="24">
        <f t="shared" ca="1" si="111"/>
        <v>13258.5</v>
      </c>
    </row>
    <row r="219" spans="1:29" x14ac:dyDescent="0.35">
      <c r="A219" s="24">
        <f t="shared" si="84"/>
        <v>305</v>
      </c>
      <c r="B219" s="25">
        <f t="shared" ca="1" si="85"/>
        <v>0</v>
      </c>
      <c r="C219" s="24">
        <f t="shared" ca="1" si="86"/>
        <v>305</v>
      </c>
      <c r="D219" s="24">
        <f t="shared" ca="1" si="87"/>
        <v>0</v>
      </c>
      <c r="E219" s="24">
        <f t="shared" ca="1" si="88"/>
        <v>0</v>
      </c>
      <c r="F219" s="24">
        <f t="shared" ca="1" si="89"/>
        <v>0</v>
      </c>
      <c r="G219" s="24">
        <f t="shared" ca="1" si="90"/>
        <v>305</v>
      </c>
      <c r="H219" s="25">
        <f t="shared" ca="1" si="91"/>
        <v>80</v>
      </c>
      <c r="I219" s="24">
        <f t="shared" ca="1" si="92"/>
        <v>80</v>
      </c>
      <c r="J219" s="24">
        <f t="shared" ca="1" si="93"/>
        <v>0</v>
      </c>
      <c r="K219" s="24">
        <f t="shared" ca="1" si="94"/>
        <v>225</v>
      </c>
      <c r="L219" s="24">
        <f t="shared" ca="1" si="95"/>
        <v>12500</v>
      </c>
      <c r="M219" s="61">
        <f t="shared" ca="1" si="96"/>
        <v>12810</v>
      </c>
      <c r="N219" s="24">
        <f t="shared" ca="1" si="97"/>
        <v>-310</v>
      </c>
      <c r="P219" s="24">
        <f t="shared" si="98"/>
        <v>541</v>
      </c>
      <c r="Q219" s="25">
        <f t="shared" ca="1" si="99"/>
        <v>761</v>
      </c>
      <c r="R219" s="24">
        <f t="shared" ca="1" si="100"/>
        <v>0</v>
      </c>
      <c r="S219" s="24">
        <f t="shared" ca="1" si="101"/>
        <v>220</v>
      </c>
      <c r="T219" s="24">
        <f t="shared" ca="1" si="102"/>
        <v>541</v>
      </c>
      <c r="U219" s="24">
        <f t="shared" ca="1" si="103"/>
        <v>761</v>
      </c>
      <c r="V219" s="24">
        <f t="shared" ca="1" si="104"/>
        <v>541</v>
      </c>
      <c r="W219" s="25">
        <f t="shared" ca="1" si="105"/>
        <v>395</v>
      </c>
      <c r="X219" s="24">
        <f t="shared" ca="1" si="106"/>
        <v>615</v>
      </c>
      <c r="Y219" s="24">
        <f t="shared" ca="1" si="107"/>
        <v>0</v>
      </c>
      <c r="Z219" s="24">
        <f t="shared" ca="1" si="108"/>
        <v>146</v>
      </c>
      <c r="AA219" s="24">
        <f t="shared" ca="1" si="109"/>
        <v>60720</v>
      </c>
      <c r="AB219" s="59">
        <f t="shared" ca="1" si="110"/>
        <v>41013</v>
      </c>
      <c r="AC219" s="24">
        <f t="shared" ca="1" si="111"/>
        <v>19707</v>
      </c>
    </row>
    <row r="220" spans="1:29" x14ac:dyDescent="0.35">
      <c r="A220" s="24">
        <f t="shared" si="84"/>
        <v>305</v>
      </c>
      <c r="B220" s="25">
        <f t="shared" ca="1" si="85"/>
        <v>362</v>
      </c>
      <c r="C220" s="24">
        <f t="shared" ca="1" si="86"/>
        <v>0</v>
      </c>
      <c r="D220" s="24">
        <f t="shared" ca="1" si="87"/>
        <v>57</v>
      </c>
      <c r="E220" s="24">
        <f t="shared" ca="1" si="88"/>
        <v>305</v>
      </c>
      <c r="F220" s="24">
        <f t="shared" ca="1" si="89"/>
        <v>362</v>
      </c>
      <c r="G220" s="24">
        <f t="shared" ca="1" si="90"/>
        <v>305</v>
      </c>
      <c r="H220" s="25">
        <f t="shared" ca="1" si="91"/>
        <v>267</v>
      </c>
      <c r="I220" s="24">
        <f t="shared" ca="1" si="92"/>
        <v>324</v>
      </c>
      <c r="J220" s="24">
        <f t="shared" ca="1" si="93"/>
        <v>0</v>
      </c>
      <c r="K220" s="24">
        <f t="shared" ca="1" si="94"/>
        <v>38</v>
      </c>
      <c r="L220" s="24">
        <f t="shared" ca="1" si="95"/>
        <v>63660</v>
      </c>
      <c r="M220" s="61">
        <f t="shared" ca="1" si="96"/>
        <v>28014</v>
      </c>
      <c r="N220" s="24">
        <f t="shared" ca="1" si="97"/>
        <v>35646</v>
      </c>
      <c r="P220" s="24">
        <f t="shared" si="98"/>
        <v>541</v>
      </c>
      <c r="Q220" s="25">
        <f t="shared" ca="1" si="99"/>
        <v>566</v>
      </c>
      <c r="R220" s="24">
        <f t="shared" ca="1" si="100"/>
        <v>0</v>
      </c>
      <c r="S220" s="24">
        <f t="shared" ca="1" si="101"/>
        <v>25</v>
      </c>
      <c r="T220" s="24">
        <f t="shared" ca="1" si="102"/>
        <v>541</v>
      </c>
      <c r="U220" s="24">
        <f t="shared" ca="1" si="103"/>
        <v>566</v>
      </c>
      <c r="V220" s="24">
        <f t="shared" ca="1" si="104"/>
        <v>541</v>
      </c>
      <c r="W220" s="25">
        <f t="shared" ca="1" si="105"/>
        <v>294</v>
      </c>
      <c r="X220" s="24">
        <f t="shared" ca="1" si="106"/>
        <v>319</v>
      </c>
      <c r="Y220" s="24">
        <f t="shared" ca="1" si="107"/>
        <v>0</v>
      </c>
      <c r="Z220" s="24">
        <f t="shared" ca="1" si="108"/>
        <v>247</v>
      </c>
      <c r="AA220" s="24">
        <f t="shared" ca="1" si="109"/>
        <v>47940</v>
      </c>
      <c r="AB220" s="59">
        <f t="shared" ca="1" si="110"/>
        <v>34870.5</v>
      </c>
      <c r="AC220" s="24">
        <f t="shared" ca="1" si="111"/>
        <v>13069.5</v>
      </c>
    </row>
    <row r="221" spans="1:29" x14ac:dyDescent="0.35">
      <c r="A221" s="24">
        <f t="shared" si="84"/>
        <v>305</v>
      </c>
      <c r="B221" s="25">
        <f t="shared" ca="1" si="85"/>
        <v>149</v>
      </c>
      <c r="C221" s="24">
        <f t="shared" ca="1" si="86"/>
        <v>156</v>
      </c>
      <c r="D221" s="24">
        <f t="shared" ca="1" si="87"/>
        <v>0</v>
      </c>
      <c r="E221" s="24">
        <f t="shared" ca="1" si="88"/>
        <v>149</v>
      </c>
      <c r="F221" s="24">
        <f t="shared" ca="1" si="89"/>
        <v>149</v>
      </c>
      <c r="G221" s="24">
        <f t="shared" ca="1" si="90"/>
        <v>305</v>
      </c>
      <c r="H221" s="25">
        <f t="shared" ca="1" si="91"/>
        <v>207</v>
      </c>
      <c r="I221" s="24">
        <f t="shared" ca="1" si="92"/>
        <v>207</v>
      </c>
      <c r="J221" s="24">
        <f t="shared" ca="1" si="93"/>
        <v>0</v>
      </c>
      <c r="K221" s="24">
        <f t="shared" ca="1" si="94"/>
        <v>98</v>
      </c>
      <c r="L221" s="24">
        <f t="shared" ca="1" si="95"/>
        <v>37560</v>
      </c>
      <c r="M221" s="61">
        <f t="shared" ca="1" si="96"/>
        <v>19068</v>
      </c>
      <c r="N221" s="24">
        <f t="shared" ca="1" si="97"/>
        <v>18492</v>
      </c>
      <c r="P221" s="24">
        <f t="shared" si="98"/>
        <v>541</v>
      </c>
      <c r="Q221" s="25">
        <f t="shared" ca="1" si="99"/>
        <v>367</v>
      </c>
      <c r="R221" s="24">
        <f t="shared" ca="1" si="100"/>
        <v>174</v>
      </c>
      <c r="S221" s="24">
        <f t="shared" ca="1" si="101"/>
        <v>0</v>
      </c>
      <c r="T221" s="24">
        <f t="shared" ca="1" si="102"/>
        <v>367</v>
      </c>
      <c r="U221" s="24">
        <f t="shared" ca="1" si="103"/>
        <v>367</v>
      </c>
      <c r="V221" s="24">
        <f t="shared" ca="1" si="104"/>
        <v>541</v>
      </c>
      <c r="W221" s="25">
        <f t="shared" ca="1" si="105"/>
        <v>528</v>
      </c>
      <c r="X221" s="24">
        <f t="shared" ca="1" si="106"/>
        <v>528</v>
      </c>
      <c r="Y221" s="24">
        <f t="shared" ca="1" si="107"/>
        <v>0</v>
      </c>
      <c r="Z221" s="24">
        <f t="shared" ca="1" si="108"/>
        <v>13</v>
      </c>
      <c r="AA221" s="24">
        <f t="shared" ca="1" si="109"/>
        <v>45010</v>
      </c>
      <c r="AB221" s="59">
        <f t="shared" ca="1" si="110"/>
        <v>28602</v>
      </c>
      <c r="AC221" s="24">
        <f t="shared" ca="1" si="111"/>
        <v>16408</v>
      </c>
    </row>
    <row r="222" spans="1:29" x14ac:dyDescent="0.35">
      <c r="A222" s="24">
        <f t="shared" si="84"/>
        <v>305</v>
      </c>
      <c r="B222" s="25">
        <f t="shared" ca="1" si="85"/>
        <v>181</v>
      </c>
      <c r="C222" s="24">
        <f t="shared" ca="1" si="86"/>
        <v>124</v>
      </c>
      <c r="D222" s="24">
        <f t="shared" ca="1" si="87"/>
        <v>0</v>
      </c>
      <c r="E222" s="24">
        <f t="shared" ca="1" si="88"/>
        <v>181</v>
      </c>
      <c r="F222" s="24">
        <f t="shared" ca="1" si="89"/>
        <v>181</v>
      </c>
      <c r="G222" s="24">
        <f t="shared" ca="1" si="90"/>
        <v>305</v>
      </c>
      <c r="H222" s="25">
        <f t="shared" ca="1" si="91"/>
        <v>112</v>
      </c>
      <c r="I222" s="24">
        <f t="shared" ca="1" si="92"/>
        <v>112</v>
      </c>
      <c r="J222" s="24">
        <f t="shared" ca="1" si="93"/>
        <v>0</v>
      </c>
      <c r="K222" s="24">
        <f t="shared" ca="1" si="94"/>
        <v>193</v>
      </c>
      <c r="L222" s="24">
        <f t="shared" ca="1" si="95"/>
        <v>33160</v>
      </c>
      <c r="M222" s="61">
        <f t="shared" ca="1" si="96"/>
        <v>20412</v>
      </c>
      <c r="N222" s="24">
        <f t="shared" ca="1" si="97"/>
        <v>12748</v>
      </c>
      <c r="P222" s="24">
        <f t="shared" si="98"/>
        <v>541</v>
      </c>
      <c r="Q222" s="25">
        <f t="shared" ca="1" si="99"/>
        <v>375</v>
      </c>
      <c r="R222" s="24">
        <f t="shared" ca="1" si="100"/>
        <v>166</v>
      </c>
      <c r="S222" s="24">
        <f t="shared" ca="1" si="101"/>
        <v>0</v>
      </c>
      <c r="T222" s="24">
        <f t="shared" ca="1" si="102"/>
        <v>375</v>
      </c>
      <c r="U222" s="24">
        <f t="shared" ca="1" si="103"/>
        <v>375</v>
      </c>
      <c r="V222" s="24">
        <f t="shared" ca="1" si="104"/>
        <v>541</v>
      </c>
      <c r="W222" s="25">
        <f t="shared" ca="1" si="105"/>
        <v>510</v>
      </c>
      <c r="X222" s="24">
        <f t="shared" ca="1" si="106"/>
        <v>510</v>
      </c>
      <c r="Y222" s="24">
        <f t="shared" ca="1" si="107"/>
        <v>0</v>
      </c>
      <c r="Z222" s="24">
        <f t="shared" ca="1" si="108"/>
        <v>31</v>
      </c>
      <c r="AA222" s="24">
        <f t="shared" ca="1" si="109"/>
        <v>44870</v>
      </c>
      <c r="AB222" s="59">
        <f t="shared" ca="1" si="110"/>
        <v>28854</v>
      </c>
      <c r="AC222" s="24">
        <f t="shared" ca="1" si="111"/>
        <v>16016</v>
      </c>
    </row>
    <row r="223" spans="1:29" x14ac:dyDescent="0.35">
      <c r="A223" s="24">
        <f t="shared" si="84"/>
        <v>305</v>
      </c>
      <c r="B223" s="25">
        <f t="shared" ca="1" si="85"/>
        <v>0</v>
      </c>
      <c r="C223" s="24">
        <f t="shared" ca="1" si="86"/>
        <v>305</v>
      </c>
      <c r="D223" s="24">
        <f t="shared" ca="1" si="87"/>
        <v>0</v>
      </c>
      <c r="E223" s="24">
        <f t="shared" ca="1" si="88"/>
        <v>0</v>
      </c>
      <c r="F223" s="24">
        <f t="shared" ca="1" si="89"/>
        <v>0</v>
      </c>
      <c r="G223" s="24">
        <f t="shared" ca="1" si="90"/>
        <v>305</v>
      </c>
      <c r="H223" s="25">
        <f t="shared" ca="1" si="91"/>
        <v>8</v>
      </c>
      <c r="I223" s="24">
        <f t="shared" ca="1" si="92"/>
        <v>8</v>
      </c>
      <c r="J223" s="24">
        <f t="shared" ca="1" si="93"/>
        <v>0</v>
      </c>
      <c r="K223" s="24">
        <f t="shared" ca="1" si="94"/>
        <v>297</v>
      </c>
      <c r="L223" s="24">
        <f t="shared" ca="1" si="95"/>
        <v>6740</v>
      </c>
      <c r="M223" s="61">
        <f t="shared" ca="1" si="96"/>
        <v>12810</v>
      </c>
      <c r="N223" s="24">
        <f t="shared" ca="1" si="97"/>
        <v>-6070</v>
      </c>
      <c r="P223" s="24">
        <f t="shared" si="98"/>
        <v>541</v>
      </c>
      <c r="Q223" s="25">
        <f t="shared" ca="1" si="99"/>
        <v>680</v>
      </c>
      <c r="R223" s="24">
        <f t="shared" ca="1" si="100"/>
        <v>0</v>
      </c>
      <c r="S223" s="24">
        <f t="shared" ca="1" si="101"/>
        <v>139</v>
      </c>
      <c r="T223" s="24">
        <f t="shared" ca="1" si="102"/>
        <v>541</v>
      </c>
      <c r="U223" s="24">
        <f t="shared" ca="1" si="103"/>
        <v>680</v>
      </c>
      <c r="V223" s="24">
        <f t="shared" ca="1" si="104"/>
        <v>541</v>
      </c>
      <c r="W223" s="25">
        <f t="shared" ca="1" si="105"/>
        <v>630</v>
      </c>
      <c r="X223" s="24">
        <f t="shared" ca="1" si="106"/>
        <v>680</v>
      </c>
      <c r="Y223" s="24">
        <f t="shared" ca="1" si="107"/>
        <v>89</v>
      </c>
      <c r="Z223" s="24">
        <f t="shared" ca="1" si="108"/>
        <v>0</v>
      </c>
      <c r="AA223" s="24">
        <f t="shared" ca="1" si="109"/>
        <v>61050</v>
      </c>
      <c r="AB223" s="59">
        <f t="shared" ca="1" si="110"/>
        <v>38461.5</v>
      </c>
      <c r="AC223" s="24">
        <f t="shared" ca="1" si="111"/>
        <v>22588.5</v>
      </c>
    </row>
    <row r="224" spans="1:29" x14ac:dyDescent="0.35">
      <c r="A224" s="24">
        <f t="shared" si="84"/>
        <v>305</v>
      </c>
      <c r="B224" s="25">
        <f t="shared" ca="1" si="85"/>
        <v>177</v>
      </c>
      <c r="C224" s="24">
        <f t="shared" ca="1" si="86"/>
        <v>128</v>
      </c>
      <c r="D224" s="24">
        <f t="shared" ca="1" si="87"/>
        <v>0</v>
      </c>
      <c r="E224" s="24">
        <f t="shared" ca="1" si="88"/>
        <v>177</v>
      </c>
      <c r="F224" s="24">
        <f t="shared" ca="1" si="89"/>
        <v>177</v>
      </c>
      <c r="G224" s="24">
        <f t="shared" ca="1" si="90"/>
        <v>305</v>
      </c>
      <c r="H224" s="25">
        <f t="shared" ca="1" si="91"/>
        <v>491</v>
      </c>
      <c r="I224" s="24">
        <f t="shared" ca="1" si="92"/>
        <v>305</v>
      </c>
      <c r="J224" s="24">
        <f t="shared" ca="1" si="93"/>
        <v>186</v>
      </c>
      <c r="K224" s="24">
        <f t="shared" ca="1" si="94"/>
        <v>0</v>
      </c>
      <c r="L224" s="24">
        <f t="shared" ca="1" si="95"/>
        <v>48200</v>
      </c>
      <c r="M224" s="61">
        <f t="shared" ca="1" si="96"/>
        <v>20244</v>
      </c>
      <c r="N224" s="24">
        <f t="shared" ca="1" si="97"/>
        <v>27956</v>
      </c>
      <c r="P224" s="24">
        <f t="shared" si="98"/>
        <v>541</v>
      </c>
      <c r="Q224" s="25">
        <f t="shared" ca="1" si="99"/>
        <v>715</v>
      </c>
      <c r="R224" s="24">
        <f t="shared" ca="1" si="100"/>
        <v>0</v>
      </c>
      <c r="S224" s="24">
        <f t="shared" ca="1" si="101"/>
        <v>174</v>
      </c>
      <c r="T224" s="24">
        <f t="shared" ca="1" si="102"/>
        <v>541</v>
      </c>
      <c r="U224" s="24">
        <f t="shared" ca="1" si="103"/>
        <v>715</v>
      </c>
      <c r="V224" s="24">
        <f t="shared" ca="1" si="104"/>
        <v>541</v>
      </c>
      <c r="W224" s="25">
        <f t="shared" ca="1" si="105"/>
        <v>667</v>
      </c>
      <c r="X224" s="24">
        <f t="shared" ca="1" si="106"/>
        <v>715</v>
      </c>
      <c r="Y224" s="24">
        <f t="shared" ca="1" si="107"/>
        <v>126</v>
      </c>
      <c r="Z224" s="24">
        <f t="shared" ca="1" si="108"/>
        <v>0</v>
      </c>
      <c r="AA224" s="24">
        <f t="shared" ca="1" si="109"/>
        <v>62800</v>
      </c>
      <c r="AB224" s="59">
        <f t="shared" ca="1" si="110"/>
        <v>39564</v>
      </c>
      <c r="AC224" s="24">
        <f t="shared" ca="1" si="111"/>
        <v>23236</v>
      </c>
    </row>
    <row r="225" spans="1:29" x14ac:dyDescent="0.35">
      <c r="A225" s="24">
        <f t="shared" si="84"/>
        <v>305</v>
      </c>
      <c r="B225" s="25">
        <f t="shared" ca="1" si="85"/>
        <v>265</v>
      </c>
      <c r="C225" s="24">
        <f t="shared" ca="1" si="86"/>
        <v>40</v>
      </c>
      <c r="D225" s="24">
        <f t="shared" ca="1" si="87"/>
        <v>0</v>
      </c>
      <c r="E225" s="24">
        <f t="shared" ca="1" si="88"/>
        <v>265</v>
      </c>
      <c r="F225" s="24">
        <f t="shared" ca="1" si="89"/>
        <v>265</v>
      </c>
      <c r="G225" s="24">
        <f t="shared" ca="1" si="90"/>
        <v>305</v>
      </c>
      <c r="H225" s="25">
        <f t="shared" ca="1" si="91"/>
        <v>366</v>
      </c>
      <c r="I225" s="24">
        <f t="shared" ca="1" si="92"/>
        <v>305</v>
      </c>
      <c r="J225" s="24">
        <f t="shared" ca="1" si="93"/>
        <v>61</v>
      </c>
      <c r="K225" s="24">
        <f t="shared" ca="1" si="94"/>
        <v>0</v>
      </c>
      <c r="L225" s="24">
        <f t="shared" ca="1" si="95"/>
        <v>57000</v>
      </c>
      <c r="M225" s="61">
        <f t="shared" ca="1" si="96"/>
        <v>23940</v>
      </c>
      <c r="N225" s="24">
        <f t="shared" ca="1" si="97"/>
        <v>33060</v>
      </c>
      <c r="P225" s="24">
        <f t="shared" si="98"/>
        <v>541</v>
      </c>
      <c r="Q225" s="25">
        <f t="shared" ca="1" si="99"/>
        <v>475</v>
      </c>
      <c r="R225" s="24">
        <f t="shared" ca="1" si="100"/>
        <v>66</v>
      </c>
      <c r="S225" s="24">
        <f t="shared" ca="1" si="101"/>
        <v>0</v>
      </c>
      <c r="T225" s="24">
        <f t="shared" ca="1" si="102"/>
        <v>475</v>
      </c>
      <c r="U225" s="24">
        <f t="shared" ca="1" si="103"/>
        <v>475</v>
      </c>
      <c r="V225" s="24">
        <f t="shared" ca="1" si="104"/>
        <v>541</v>
      </c>
      <c r="W225" s="25">
        <f t="shared" ca="1" si="105"/>
        <v>693</v>
      </c>
      <c r="X225" s="24">
        <f t="shared" ca="1" si="106"/>
        <v>541</v>
      </c>
      <c r="Y225" s="24">
        <f t="shared" ca="1" si="107"/>
        <v>152</v>
      </c>
      <c r="Z225" s="24">
        <f t="shared" ca="1" si="108"/>
        <v>0</v>
      </c>
      <c r="AA225" s="24">
        <f t="shared" ca="1" si="109"/>
        <v>50800</v>
      </c>
      <c r="AB225" s="59">
        <f t="shared" ca="1" si="110"/>
        <v>32004</v>
      </c>
      <c r="AC225" s="24">
        <f t="shared" ca="1" si="111"/>
        <v>18796</v>
      </c>
    </row>
    <row r="226" spans="1:29" x14ac:dyDescent="0.35">
      <c r="A226" s="24">
        <f t="shared" si="84"/>
        <v>305</v>
      </c>
      <c r="B226" s="25">
        <f t="shared" ca="1" si="85"/>
        <v>0</v>
      </c>
      <c r="C226" s="24">
        <f t="shared" ca="1" si="86"/>
        <v>305</v>
      </c>
      <c r="D226" s="24">
        <f t="shared" ca="1" si="87"/>
        <v>0</v>
      </c>
      <c r="E226" s="24">
        <f t="shared" ca="1" si="88"/>
        <v>0</v>
      </c>
      <c r="F226" s="24">
        <f t="shared" ca="1" si="89"/>
        <v>0</v>
      </c>
      <c r="G226" s="24">
        <f t="shared" ca="1" si="90"/>
        <v>305</v>
      </c>
      <c r="H226" s="25">
        <f t="shared" ca="1" si="91"/>
        <v>0</v>
      </c>
      <c r="I226" s="24">
        <f t="shared" ca="1" si="92"/>
        <v>0</v>
      </c>
      <c r="J226" s="24">
        <f t="shared" ca="1" si="93"/>
        <v>0</v>
      </c>
      <c r="K226" s="24">
        <f t="shared" ca="1" si="94"/>
        <v>305</v>
      </c>
      <c r="L226" s="24">
        <f t="shared" ca="1" si="95"/>
        <v>6100</v>
      </c>
      <c r="M226" s="61">
        <f t="shared" ca="1" si="96"/>
        <v>12810</v>
      </c>
      <c r="N226" s="24">
        <f t="shared" ca="1" si="97"/>
        <v>-6710</v>
      </c>
      <c r="P226" s="24">
        <f t="shared" si="98"/>
        <v>541</v>
      </c>
      <c r="Q226" s="25">
        <f t="shared" ca="1" si="99"/>
        <v>470</v>
      </c>
      <c r="R226" s="24">
        <f t="shared" ca="1" si="100"/>
        <v>71</v>
      </c>
      <c r="S226" s="24">
        <f t="shared" ca="1" si="101"/>
        <v>0</v>
      </c>
      <c r="T226" s="24">
        <f t="shared" ca="1" si="102"/>
        <v>470</v>
      </c>
      <c r="U226" s="24">
        <f t="shared" ca="1" si="103"/>
        <v>470</v>
      </c>
      <c r="V226" s="24">
        <f t="shared" ca="1" si="104"/>
        <v>541</v>
      </c>
      <c r="W226" s="25">
        <f t="shared" ca="1" si="105"/>
        <v>409</v>
      </c>
      <c r="X226" s="24">
        <f t="shared" ca="1" si="106"/>
        <v>409</v>
      </c>
      <c r="Y226" s="24">
        <f t="shared" ca="1" si="107"/>
        <v>0</v>
      </c>
      <c r="Z226" s="24">
        <f t="shared" ca="1" si="108"/>
        <v>132</v>
      </c>
      <c r="AA226" s="24">
        <f t="shared" ca="1" si="109"/>
        <v>46590</v>
      </c>
      <c r="AB226" s="59">
        <f t="shared" ca="1" si="110"/>
        <v>31846.5</v>
      </c>
      <c r="AC226" s="24">
        <f t="shared" ca="1" si="111"/>
        <v>14743.5</v>
      </c>
    </row>
    <row r="227" spans="1:29" x14ac:dyDescent="0.35">
      <c r="A227" s="24">
        <f t="shared" si="84"/>
        <v>305</v>
      </c>
      <c r="B227" s="25">
        <f t="shared" ca="1" si="85"/>
        <v>257</v>
      </c>
      <c r="C227" s="24">
        <f t="shared" ca="1" si="86"/>
        <v>48</v>
      </c>
      <c r="D227" s="24">
        <f t="shared" ca="1" si="87"/>
        <v>0</v>
      </c>
      <c r="E227" s="24">
        <f t="shared" ca="1" si="88"/>
        <v>257</v>
      </c>
      <c r="F227" s="24">
        <f t="shared" ca="1" si="89"/>
        <v>257</v>
      </c>
      <c r="G227" s="24">
        <f t="shared" ca="1" si="90"/>
        <v>305</v>
      </c>
      <c r="H227" s="25">
        <f t="shared" ca="1" si="91"/>
        <v>191</v>
      </c>
      <c r="I227" s="24">
        <f t="shared" ca="1" si="92"/>
        <v>191</v>
      </c>
      <c r="J227" s="24">
        <f t="shared" ca="1" si="93"/>
        <v>0</v>
      </c>
      <c r="K227" s="24">
        <f t="shared" ca="1" si="94"/>
        <v>114</v>
      </c>
      <c r="L227" s="24">
        <f t="shared" ca="1" si="95"/>
        <v>47080</v>
      </c>
      <c r="M227" s="61">
        <f t="shared" ca="1" si="96"/>
        <v>23604</v>
      </c>
      <c r="N227" s="24">
        <f t="shared" ca="1" si="97"/>
        <v>23476</v>
      </c>
      <c r="P227" s="24">
        <f t="shared" si="98"/>
        <v>541</v>
      </c>
      <c r="Q227" s="25">
        <f t="shared" ca="1" si="99"/>
        <v>344</v>
      </c>
      <c r="R227" s="24">
        <f t="shared" ca="1" si="100"/>
        <v>197</v>
      </c>
      <c r="S227" s="24">
        <f t="shared" ca="1" si="101"/>
        <v>0</v>
      </c>
      <c r="T227" s="24">
        <f t="shared" ca="1" si="102"/>
        <v>344</v>
      </c>
      <c r="U227" s="24">
        <f t="shared" ca="1" si="103"/>
        <v>344</v>
      </c>
      <c r="V227" s="24">
        <f t="shared" ca="1" si="104"/>
        <v>541</v>
      </c>
      <c r="W227" s="25">
        <f t="shared" ca="1" si="105"/>
        <v>536</v>
      </c>
      <c r="X227" s="24">
        <f t="shared" ca="1" si="106"/>
        <v>536</v>
      </c>
      <c r="Y227" s="24">
        <f t="shared" ca="1" si="107"/>
        <v>0</v>
      </c>
      <c r="Z227" s="24">
        <f t="shared" ca="1" si="108"/>
        <v>5</v>
      </c>
      <c r="AA227" s="24">
        <f t="shared" ca="1" si="109"/>
        <v>44100</v>
      </c>
      <c r="AB227" s="59">
        <f t="shared" ca="1" si="110"/>
        <v>27877.5</v>
      </c>
      <c r="AC227" s="24">
        <f t="shared" ca="1" si="111"/>
        <v>16222.5</v>
      </c>
    </row>
    <row r="228" spans="1:29" x14ac:dyDescent="0.35">
      <c r="A228" s="24">
        <f t="shared" si="84"/>
        <v>305</v>
      </c>
      <c r="B228" s="25">
        <f t="shared" ca="1" si="85"/>
        <v>452</v>
      </c>
      <c r="C228" s="24">
        <f t="shared" ca="1" si="86"/>
        <v>0</v>
      </c>
      <c r="D228" s="24">
        <f t="shared" ca="1" si="87"/>
        <v>147</v>
      </c>
      <c r="E228" s="24">
        <f t="shared" ca="1" si="88"/>
        <v>305</v>
      </c>
      <c r="F228" s="24">
        <f t="shared" ca="1" si="89"/>
        <v>452</v>
      </c>
      <c r="G228" s="24">
        <f t="shared" ca="1" si="90"/>
        <v>305</v>
      </c>
      <c r="H228" s="25">
        <f t="shared" ca="1" si="91"/>
        <v>192</v>
      </c>
      <c r="I228" s="24">
        <f t="shared" ca="1" si="92"/>
        <v>339</v>
      </c>
      <c r="J228" s="24">
        <f t="shared" ca="1" si="93"/>
        <v>0</v>
      </c>
      <c r="K228" s="24">
        <f t="shared" ca="1" si="94"/>
        <v>113</v>
      </c>
      <c r="L228" s="24">
        <f t="shared" ca="1" si="95"/>
        <v>66660</v>
      </c>
      <c r="M228" s="61">
        <f t="shared" ca="1" si="96"/>
        <v>31794</v>
      </c>
      <c r="N228" s="24">
        <f t="shared" ca="1" si="97"/>
        <v>34866</v>
      </c>
      <c r="P228" s="24">
        <f t="shared" si="98"/>
        <v>541</v>
      </c>
      <c r="Q228" s="25">
        <f t="shared" ca="1" si="99"/>
        <v>490</v>
      </c>
      <c r="R228" s="24">
        <f t="shared" ca="1" si="100"/>
        <v>51</v>
      </c>
      <c r="S228" s="24">
        <f t="shared" ca="1" si="101"/>
        <v>0</v>
      </c>
      <c r="T228" s="24">
        <f t="shared" ca="1" si="102"/>
        <v>490</v>
      </c>
      <c r="U228" s="24">
        <f t="shared" ca="1" si="103"/>
        <v>490</v>
      </c>
      <c r="V228" s="24">
        <f t="shared" ca="1" si="104"/>
        <v>541</v>
      </c>
      <c r="W228" s="25">
        <f t="shared" ca="1" si="105"/>
        <v>489</v>
      </c>
      <c r="X228" s="24">
        <f t="shared" ca="1" si="106"/>
        <v>489</v>
      </c>
      <c r="Y228" s="24">
        <f t="shared" ca="1" si="107"/>
        <v>0</v>
      </c>
      <c r="Z228" s="24">
        <f t="shared" ca="1" si="108"/>
        <v>52</v>
      </c>
      <c r="AA228" s="24">
        <f t="shared" ca="1" si="109"/>
        <v>49990</v>
      </c>
      <c r="AB228" s="59">
        <f t="shared" ca="1" si="110"/>
        <v>32476.5</v>
      </c>
      <c r="AC228" s="24">
        <f t="shared" ca="1" si="111"/>
        <v>17513.5</v>
      </c>
    </row>
    <row r="229" spans="1:29" x14ac:dyDescent="0.35">
      <c r="A229" s="24">
        <f t="shared" si="84"/>
        <v>305</v>
      </c>
      <c r="B229" s="25">
        <f t="shared" ca="1" si="85"/>
        <v>252</v>
      </c>
      <c r="C229" s="24">
        <f t="shared" ca="1" si="86"/>
        <v>53</v>
      </c>
      <c r="D229" s="24">
        <f t="shared" ca="1" si="87"/>
        <v>0</v>
      </c>
      <c r="E229" s="24">
        <f t="shared" ca="1" si="88"/>
        <v>252</v>
      </c>
      <c r="F229" s="24">
        <f t="shared" ca="1" si="89"/>
        <v>252</v>
      </c>
      <c r="G229" s="24">
        <f t="shared" ca="1" si="90"/>
        <v>305</v>
      </c>
      <c r="H229" s="25">
        <f t="shared" ca="1" si="91"/>
        <v>35</v>
      </c>
      <c r="I229" s="24">
        <f t="shared" ca="1" si="92"/>
        <v>35</v>
      </c>
      <c r="J229" s="24">
        <f t="shared" ca="1" si="93"/>
        <v>0</v>
      </c>
      <c r="K229" s="24">
        <f t="shared" ca="1" si="94"/>
        <v>270</v>
      </c>
      <c r="L229" s="24">
        <f t="shared" ca="1" si="95"/>
        <v>34100</v>
      </c>
      <c r="M229" s="61">
        <f t="shared" ca="1" si="96"/>
        <v>23394</v>
      </c>
      <c r="N229" s="24">
        <f t="shared" ca="1" si="97"/>
        <v>10706</v>
      </c>
      <c r="P229" s="24">
        <f t="shared" si="98"/>
        <v>541</v>
      </c>
      <c r="Q229" s="25">
        <f t="shared" ca="1" si="99"/>
        <v>595</v>
      </c>
      <c r="R229" s="24">
        <f t="shared" ca="1" si="100"/>
        <v>0</v>
      </c>
      <c r="S229" s="24">
        <f t="shared" ca="1" si="101"/>
        <v>54</v>
      </c>
      <c r="T229" s="24">
        <f t="shared" ca="1" si="102"/>
        <v>541</v>
      </c>
      <c r="U229" s="24">
        <f t="shared" ca="1" si="103"/>
        <v>595</v>
      </c>
      <c r="V229" s="24">
        <f t="shared" ca="1" si="104"/>
        <v>541</v>
      </c>
      <c r="W229" s="25">
        <f t="shared" ca="1" si="105"/>
        <v>497</v>
      </c>
      <c r="X229" s="24">
        <f t="shared" ca="1" si="106"/>
        <v>551</v>
      </c>
      <c r="Y229" s="24">
        <f t="shared" ca="1" si="107"/>
        <v>0</v>
      </c>
      <c r="Z229" s="24">
        <f t="shared" ca="1" si="108"/>
        <v>44</v>
      </c>
      <c r="AA229" s="24">
        <f t="shared" ca="1" si="109"/>
        <v>55480</v>
      </c>
      <c r="AB229" s="59">
        <f t="shared" ca="1" si="110"/>
        <v>35784</v>
      </c>
      <c r="AC229" s="24">
        <f t="shared" ca="1" si="111"/>
        <v>19696</v>
      </c>
    </row>
    <row r="230" spans="1:29" x14ac:dyDescent="0.35">
      <c r="A230" s="24">
        <f t="shared" si="84"/>
        <v>305</v>
      </c>
      <c r="B230" s="25">
        <f t="shared" ca="1" si="85"/>
        <v>159</v>
      </c>
      <c r="C230" s="24">
        <f t="shared" ca="1" si="86"/>
        <v>146</v>
      </c>
      <c r="D230" s="24">
        <f t="shared" ca="1" si="87"/>
        <v>0</v>
      </c>
      <c r="E230" s="24">
        <f t="shared" ca="1" si="88"/>
        <v>159</v>
      </c>
      <c r="F230" s="24">
        <f t="shared" ca="1" si="89"/>
        <v>159</v>
      </c>
      <c r="G230" s="24">
        <f t="shared" ca="1" si="90"/>
        <v>305</v>
      </c>
      <c r="H230" s="25">
        <f t="shared" ca="1" si="91"/>
        <v>208</v>
      </c>
      <c r="I230" s="24">
        <f t="shared" ca="1" si="92"/>
        <v>208</v>
      </c>
      <c r="J230" s="24">
        <f t="shared" ca="1" si="93"/>
        <v>0</v>
      </c>
      <c r="K230" s="24">
        <f t="shared" ca="1" si="94"/>
        <v>97</v>
      </c>
      <c r="L230" s="24">
        <f t="shared" ca="1" si="95"/>
        <v>38640</v>
      </c>
      <c r="M230" s="61">
        <f t="shared" ca="1" si="96"/>
        <v>19488</v>
      </c>
      <c r="N230" s="24">
        <f t="shared" ca="1" si="97"/>
        <v>19152</v>
      </c>
      <c r="P230" s="24">
        <f t="shared" si="98"/>
        <v>541</v>
      </c>
      <c r="Q230" s="25">
        <f t="shared" ca="1" si="99"/>
        <v>577</v>
      </c>
      <c r="R230" s="24">
        <f t="shared" ca="1" si="100"/>
        <v>0</v>
      </c>
      <c r="S230" s="24">
        <f t="shared" ca="1" si="101"/>
        <v>36</v>
      </c>
      <c r="T230" s="24">
        <f t="shared" ca="1" si="102"/>
        <v>541</v>
      </c>
      <c r="U230" s="24">
        <f t="shared" ca="1" si="103"/>
        <v>577</v>
      </c>
      <c r="V230" s="24">
        <f t="shared" ca="1" si="104"/>
        <v>541</v>
      </c>
      <c r="W230" s="25">
        <f t="shared" ca="1" si="105"/>
        <v>389</v>
      </c>
      <c r="X230" s="24">
        <f t="shared" ca="1" si="106"/>
        <v>425</v>
      </c>
      <c r="Y230" s="24">
        <f t="shared" ca="1" si="107"/>
        <v>0</v>
      </c>
      <c r="Z230" s="24">
        <f t="shared" ca="1" si="108"/>
        <v>152</v>
      </c>
      <c r="AA230" s="24">
        <f t="shared" ca="1" si="109"/>
        <v>51340</v>
      </c>
      <c r="AB230" s="59">
        <f t="shared" ca="1" si="110"/>
        <v>35217</v>
      </c>
      <c r="AC230" s="24">
        <f t="shared" ca="1" si="111"/>
        <v>16123</v>
      </c>
    </row>
    <row r="231" spans="1:29" x14ac:dyDescent="0.35">
      <c r="A231" s="24">
        <f t="shared" si="84"/>
        <v>305</v>
      </c>
      <c r="B231" s="25">
        <f t="shared" ca="1" si="85"/>
        <v>145</v>
      </c>
      <c r="C231" s="24">
        <f t="shared" ca="1" si="86"/>
        <v>160</v>
      </c>
      <c r="D231" s="24">
        <f t="shared" ca="1" si="87"/>
        <v>0</v>
      </c>
      <c r="E231" s="24">
        <f t="shared" ca="1" si="88"/>
        <v>145</v>
      </c>
      <c r="F231" s="24">
        <f t="shared" ca="1" si="89"/>
        <v>145</v>
      </c>
      <c r="G231" s="24">
        <f t="shared" ca="1" si="90"/>
        <v>305</v>
      </c>
      <c r="H231" s="25">
        <f t="shared" ca="1" si="91"/>
        <v>182</v>
      </c>
      <c r="I231" s="24">
        <f t="shared" ca="1" si="92"/>
        <v>182</v>
      </c>
      <c r="J231" s="24">
        <f t="shared" ca="1" si="93"/>
        <v>0</v>
      </c>
      <c r="K231" s="24">
        <f t="shared" ca="1" si="94"/>
        <v>123</v>
      </c>
      <c r="L231" s="24">
        <f t="shared" ca="1" si="95"/>
        <v>35160</v>
      </c>
      <c r="M231" s="61">
        <f t="shared" ca="1" si="96"/>
        <v>18900</v>
      </c>
      <c r="N231" s="24">
        <f t="shared" ca="1" si="97"/>
        <v>16260</v>
      </c>
      <c r="P231" s="24">
        <f t="shared" si="98"/>
        <v>541</v>
      </c>
      <c r="Q231" s="25">
        <f t="shared" ca="1" si="99"/>
        <v>509</v>
      </c>
      <c r="R231" s="24">
        <f t="shared" ca="1" si="100"/>
        <v>32</v>
      </c>
      <c r="S231" s="24">
        <f t="shared" ca="1" si="101"/>
        <v>0</v>
      </c>
      <c r="T231" s="24">
        <f t="shared" ca="1" si="102"/>
        <v>509</v>
      </c>
      <c r="U231" s="24">
        <f t="shared" ca="1" si="103"/>
        <v>509</v>
      </c>
      <c r="V231" s="24">
        <f t="shared" ca="1" si="104"/>
        <v>541</v>
      </c>
      <c r="W231" s="25">
        <f t="shared" ca="1" si="105"/>
        <v>879</v>
      </c>
      <c r="X231" s="24">
        <f t="shared" ca="1" si="106"/>
        <v>541</v>
      </c>
      <c r="Y231" s="24">
        <f t="shared" ca="1" si="107"/>
        <v>338</v>
      </c>
      <c r="Z231" s="24">
        <f t="shared" ca="1" si="108"/>
        <v>0</v>
      </c>
      <c r="AA231" s="24">
        <f t="shared" ca="1" si="109"/>
        <v>52500</v>
      </c>
      <c r="AB231" s="59">
        <f t="shared" ca="1" si="110"/>
        <v>33075</v>
      </c>
      <c r="AC231" s="24">
        <f t="shared" ca="1" si="111"/>
        <v>19425</v>
      </c>
    </row>
    <row r="232" spans="1:29" x14ac:dyDescent="0.35">
      <c r="A232" s="24">
        <f t="shared" si="84"/>
        <v>305</v>
      </c>
      <c r="B232" s="25">
        <f t="shared" ca="1" si="85"/>
        <v>342</v>
      </c>
      <c r="C232" s="24">
        <f t="shared" ca="1" si="86"/>
        <v>0</v>
      </c>
      <c r="D232" s="24">
        <f t="shared" ca="1" si="87"/>
        <v>37</v>
      </c>
      <c r="E232" s="24">
        <f t="shared" ca="1" si="88"/>
        <v>305</v>
      </c>
      <c r="F232" s="24">
        <f t="shared" ca="1" si="89"/>
        <v>342</v>
      </c>
      <c r="G232" s="24">
        <f t="shared" ca="1" si="90"/>
        <v>305</v>
      </c>
      <c r="H232" s="25">
        <f t="shared" ca="1" si="91"/>
        <v>424</v>
      </c>
      <c r="I232" s="24">
        <f t="shared" ca="1" si="92"/>
        <v>342</v>
      </c>
      <c r="J232" s="24">
        <f t="shared" ca="1" si="93"/>
        <v>119</v>
      </c>
      <c r="K232" s="24">
        <f t="shared" ca="1" si="94"/>
        <v>0</v>
      </c>
      <c r="L232" s="24">
        <f t="shared" ca="1" si="95"/>
        <v>64700</v>
      </c>
      <c r="M232" s="61">
        <f t="shared" ca="1" si="96"/>
        <v>27174</v>
      </c>
      <c r="N232" s="24">
        <f t="shared" ca="1" si="97"/>
        <v>37526</v>
      </c>
      <c r="P232" s="24">
        <f t="shared" si="98"/>
        <v>541</v>
      </c>
      <c r="Q232" s="25">
        <f t="shared" ca="1" si="99"/>
        <v>637</v>
      </c>
      <c r="R232" s="24">
        <f t="shared" ca="1" si="100"/>
        <v>0</v>
      </c>
      <c r="S232" s="24">
        <f t="shared" ca="1" si="101"/>
        <v>96</v>
      </c>
      <c r="T232" s="24">
        <f t="shared" ca="1" si="102"/>
        <v>541</v>
      </c>
      <c r="U232" s="24">
        <f t="shared" ca="1" si="103"/>
        <v>637</v>
      </c>
      <c r="V232" s="24">
        <f t="shared" ca="1" si="104"/>
        <v>541</v>
      </c>
      <c r="W232" s="25">
        <f t="shared" ca="1" si="105"/>
        <v>480</v>
      </c>
      <c r="X232" s="24">
        <f t="shared" ca="1" si="106"/>
        <v>576</v>
      </c>
      <c r="Y232" s="24">
        <f t="shared" ca="1" si="107"/>
        <v>0</v>
      </c>
      <c r="Z232" s="24">
        <f t="shared" ca="1" si="108"/>
        <v>61</v>
      </c>
      <c r="AA232" s="24">
        <f t="shared" ca="1" si="109"/>
        <v>57070</v>
      </c>
      <c r="AB232" s="59">
        <f t="shared" ca="1" si="110"/>
        <v>37107</v>
      </c>
      <c r="AC232" s="24">
        <f t="shared" ca="1" si="111"/>
        <v>19963</v>
      </c>
    </row>
    <row r="233" spans="1:29" x14ac:dyDescent="0.35">
      <c r="A233" s="24">
        <f t="shared" si="84"/>
        <v>305</v>
      </c>
      <c r="B233" s="25">
        <f t="shared" ca="1" si="85"/>
        <v>234</v>
      </c>
      <c r="C233" s="24">
        <f t="shared" ca="1" si="86"/>
        <v>71</v>
      </c>
      <c r="D233" s="24">
        <f t="shared" ca="1" si="87"/>
        <v>0</v>
      </c>
      <c r="E233" s="24">
        <f t="shared" ca="1" si="88"/>
        <v>234</v>
      </c>
      <c r="F233" s="24">
        <f t="shared" ca="1" si="89"/>
        <v>234</v>
      </c>
      <c r="G233" s="24">
        <f t="shared" ca="1" si="90"/>
        <v>305</v>
      </c>
      <c r="H233" s="25">
        <f t="shared" ca="1" si="91"/>
        <v>221</v>
      </c>
      <c r="I233" s="24">
        <f t="shared" ca="1" si="92"/>
        <v>221</v>
      </c>
      <c r="J233" s="24">
        <f t="shared" ca="1" si="93"/>
        <v>0</v>
      </c>
      <c r="K233" s="24">
        <f t="shared" ca="1" si="94"/>
        <v>84</v>
      </c>
      <c r="L233" s="24">
        <f t="shared" ca="1" si="95"/>
        <v>47180</v>
      </c>
      <c r="M233" s="61">
        <f t="shared" ca="1" si="96"/>
        <v>22638</v>
      </c>
      <c r="N233" s="24">
        <f t="shared" ca="1" si="97"/>
        <v>24542</v>
      </c>
      <c r="P233" s="24">
        <f t="shared" si="98"/>
        <v>541</v>
      </c>
      <c r="Q233" s="25">
        <f t="shared" ca="1" si="99"/>
        <v>341</v>
      </c>
      <c r="R233" s="24">
        <f t="shared" ca="1" si="100"/>
        <v>200</v>
      </c>
      <c r="S233" s="24">
        <f t="shared" ca="1" si="101"/>
        <v>0</v>
      </c>
      <c r="T233" s="24">
        <f t="shared" ca="1" si="102"/>
        <v>341</v>
      </c>
      <c r="U233" s="24">
        <f t="shared" ca="1" si="103"/>
        <v>341</v>
      </c>
      <c r="V233" s="24">
        <f t="shared" ca="1" si="104"/>
        <v>541</v>
      </c>
      <c r="W233" s="25">
        <f t="shared" ca="1" si="105"/>
        <v>593</v>
      </c>
      <c r="X233" s="24">
        <f t="shared" ca="1" si="106"/>
        <v>541</v>
      </c>
      <c r="Y233" s="24">
        <f t="shared" ca="1" si="107"/>
        <v>52</v>
      </c>
      <c r="Z233" s="24">
        <f t="shared" ca="1" si="108"/>
        <v>0</v>
      </c>
      <c r="AA233" s="24">
        <f t="shared" ca="1" si="109"/>
        <v>44100</v>
      </c>
      <c r="AB233" s="59">
        <f t="shared" ca="1" si="110"/>
        <v>27783</v>
      </c>
      <c r="AC233" s="24">
        <f t="shared" ca="1" si="111"/>
        <v>16317</v>
      </c>
    </row>
    <row r="234" spans="1:29" x14ac:dyDescent="0.35">
      <c r="A234" s="24">
        <f t="shared" si="84"/>
        <v>305</v>
      </c>
      <c r="B234" s="25">
        <f t="shared" ca="1" si="85"/>
        <v>231</v>
      </c>
      <c r="C234" s="24">
        <f t="shared" ca="1" si="86"/>
        <v>74</v>
      </c>
      <c r="D234" s="24">
        <f t="shared" ca="1" si="87"/>
        <v>0</v>
      </c>
      <c r="E234" s="24">
        <f t="shared" ca="1" si="88"/>
        <v>231</v>
      </c>
      <c r="F234" s="24">
        <f t="shared" ca="1" si="89"/>
        <v>231</v>
      </c>
      <c r="G234" s="24">
        <f t="shared" ca="1" si="90"/>
        <v>305</v>
      </c>
      <c r="H234" s="25">
        <f t="shared" ca="1" si="91"/>
        <v>65</v>
      </c>
      <c r="I234" s="24">
        <f t="shared" ca="1" si="92"/>
        <v>65</v>
      </c>
      <c r="J234" s="24">
        <f t="shared" ca="1" si="93"/>
        <v>0</v>
      </c>
      <c r="K234" s="24">
        <f t="shared" ca="1" si="94"/>
        <v>240</v>
      </c>
      <c r="L234" s="24">
        <f t="shared" ca="1" si="95"/>
        <v>34400</v>
      </c>
      <c r="M234" s="61">
        <f t="shared" ca="1" si="96"/>
        <v>22512</v>
      </c>
      <c r="N234" s="24">
        <f t="shared" ca="1" si="97"/>
        <v>11888</v>
      </c>
      <c r="P234" s="24">
        <f t="shared" si="98"/>
        <v>541</v>
      </c>
      <c r="Q234" s="25">
        <f t="shared" ca="1" si="99"/>
        <v>456</v>
      </c>
      <c r="R234" s="24">
        <f t="shared" ca="1" si="100"/>
        <v>85</v>
      </c>
      <c r="S234" s="24">
        <f t="shared" ca="1" si="101"/>
        <v>0</v>
      </c>
      <c r="T234" s="24">
        <f t="shared" ca="1" si="102"/>
        <v>456</v>
      </c>
      <c r="U234" s="24">
        <f t="shared" ca="1" si="103"/>
        <v>456</v>
      </c>
      <c r="V234" s="24">
        <f t="shared" ca="1" si="104"/>
        <v>541</v>
      </c>
      <c r="W234" s="25">
        <f t="shared" ca="1" si="105"/>
        <v>559</v>
      </c>
      <c r="X234" s="24">
        <f t="shared" ca="1" si="106"/>
        <v>541</v>
      </c>
      <c r="Y234" s="24">
        <f t="shared" ca="1" si="107"/>
        <v>18</v>
      </c>
      <c r="Z234" s="24">
        <f t="shared" ca="1" si="108"/>
        <v>0</v>
      </c>
      <c r="AA234" s="24">
        <f t="shared" ca="1" si="109"/>
        <v>49850</v>
      </c>
      <c r="AB234" s="59">
        <f t="shared" ca="1" si="110"/>
        <v>31405.5</v>
      </c>
      <c r="AC234" s="24">
        <f t="shared" ca="1" si="111"/>
        <v>18444.5</v>
      </c>
    </row>
    <row r="235" spans="1:29" x14ac:dyDescent="0.35">
      <c r="A235" s="24">
        <f t="shared" si="84"/>
        <v>305</v>
      </c>
      <c r="B235" s="25">
        <f t="shared" ca="1" si="85"/>
        <v>282</v>
      </c>
      <c r="C235" s="24">
        <f t="shared" ca="1" si="86"/>
        <v>23</v>
      </c>
      <c r="D235" s="24">
        <f t="shared" ca="1" si="87"/>
        <v>0</v>
      </c>
      <c r="E235" s="24">
        <f t="shared" ca="1" si="88"/>
        <v>282</v>
      </c>
      <c r="F235" s="24">
        <f t="shared" ca="1" si="89"/>
        <v>282</v>
      </c>
      <c r="G235" s="24">
        <f t="shared" ca="1" si="90"/>
        <v>305</v>
      </c>
      <c r="H235" s="25">
        <f t="shared" ca="1" si="91"/>
        <v>222</v>
      </c>
      <c r="I235" s="24">
        <f t="shared" ca="1" si="92"/>
        <v>222</v>
      </c>
      <c r="J235" s="24">
        <f t="shared" ca="1" si="93"/>
        <v>0</v>
      </c>
      <c r="K235" s="24">
        <f t="shared" ca="1" si="94"/>
        <v>83</v>
      </c>
      <c r="L235" s="24">
        <f t="shared" ca="1" si="95"/>
        <v>52060</v>
      </c>
      <c r="M235" s="61">
        <f t="shared" ca="1" si="96"/>
        <v>24654</v>
      </c>
      <c r="N235" s="24">
        <f t="shared" ca="1" si="97"/>
        <v>27406</v>
      </c>
      <c r="P235" s="24">
        <f t="shared" si="98"/>
        <v>541</v>
      </c>
      <c r="Q235" s="25">
        <f t="shared" ca="1" si="99"/>
        <v>515</v>
      </c>
      <c r="R235" s="24">
        <f t="shared" ca="1" si="100"/>
        <v>26</v>
      </c>
      <c r="S235" s="24">
        <f t="shared" ca="1" si="101"/>
        <v>0</v>
      </c>
      <c r="T235" s="24">
        <f t="shared" ca="1" si="102"/>
        <v>515</v>
      </c>
      <c r="U235" s="24">
        <f t="shared" ca="1" si="103"/>
        <v>515</v>
      </c>
      <c r="V235" s="24">
        <f t="shared" ca="1" si="104"/>
        <v>541</v>
      </c>
      <c r="W235" s="25">
        <f t="shared" ca="1" si="105"/>
        <v>467</v>
      </c>
      <c r="X235" s="24">
        <f t="shared" ca="1" si="106"/>
        <v>467</v>
      </c>
      <c r="Y235" s="24">
        <f t="shared" ca="1" si="107"/>
        <v>0</v>
      </c>
      <c r="Z235" s="24">
        <f t="shared" ca="1" si="108"/>
        <v>74</v>
      </c>
      <c r="AA235" s="24">
        <f t="shared" ca="1" si="109"/>
        <v>50580</v>
      </c>
      <c r="AB235" s="59">
        <f t="shared" ca="1" si="110"/>
        <v>33264</v>
      </c>
      <c r="AC235" s="24">
        <f t="shared" ca="1" si="111"/>
        <v>17316</v>
      </c>
    </row>
    <row r="236" spans="1:29" x14ac:dyDescent="0.35">
      <c r="A236" s="24">
        <f t="shared" si="84"/>
        <v>305</v>
      </c>
      <c r="B236" s="25">
        <f t="shared" ca="1" si="85"/>
        <v>221</v>
      </c>
      <c r="C236" s="24">
        <f t="shared" ca="1" si="86"/>
        <v>84</v>
      </c>
      <c r="D236" s="24">
        <f t="shared" ca="1" si="87"/>
        <v>0</v>
      </c>
      <c r="E236" s="24">
        <f t="shared" ca="1" si="88"/>
        <v>221</v>
      </c>
      <c r="F236" s="24">
        <f t="shared" ca="1" si="89"/>
        <v>221</v>
      </c>
      <c r="G236" s="24">
        <f t="shared" ca="1" si="90"/>
        <v>305</v>
      </c>
      <c r="H236" s="25">
        <f t="shared" ca="1" si="91"/>
        <v>9</v>
      </c>
      <c r="I236" s="24">
        <f t="shared" ca="1" si="92"/>
        <v>9</v>
      </c>
      <c r="J236" s="24">
        <f t="shared" ca="1" si="93"/>
        <v>0</v>
      </c>
      <c r="K236" s="24">
        <f t="shared" ca="1" si="94"/>
        <v>296</v>
      </c>
      <c r="L236" s="24">
        <f t="shared" ca="1" si="95"/>
        <v>28920</v>
      </c>
      <c r="M236" s="61">
        <f t="shared" ca="1" si="96"/>
        <v>22092</v>
      </c>
      <c r="N236" s="24">
        <f t="shared" ca="1" si="97"/>
        <v>6828</v>
      </c>
      <c r="P236" s="24">
        <f t="shared" si="98"/>
        <v>541</v>
      </c>
      <c r="Q236" s="25">
        <f t="shared" ca="1" si="99"/>
        <v>636</v>
      </c>
      <c r="R236" s="24">
        <f t="shared" ca="1" si="100"/>
        <v>0</v>
      </c>
      <c r="S236" s="24">
        <f t="shared" ca="1" si="101"/>
        <v>95</v>
      </c>
      <c r="T236" s="24">
        <f t="shared" ca="1" si="102"/>
        <v>541</v>
      </c>
      <c r="U236" s="24">
        <f t="shared" ca="1" si="103"/>
        <v>636</v>
      </c>
      <c r="V236" s="24">
        <f t="shared" ca="1" si="104"/>
        <v>541</v>
      </c>
      <c r="W236" s="25">
        <f t="shared" ca="1" si="105"/>
        <v>387</v>
      </c>
      <c r="X236" s="24">
        <f t="shared" ca="1" si="106"/>
        <v>482</v>
      </c>
      <c r="Y236" s="24">
        <f t="shared" ca="1" si="107"/>
        <v>0</v>
      </c>
      <c r="Z236" s="24">
        <f t="shared" ca="1" si="108"/>
        <v>154</v>
      </c>
      <c r="AA236" s="24">
        <f t="shared" ca="1" si="109"/>
        <v>54230</v>
      </c>
      <c r="AB236" s="59">
        <f t="shared" ca="1" si="110"/>
        <v>37075.5</v>
      </c>
      <c r="AC236" s="24">
        <f t="shared" ca="1" si="111"/>
        <v>17154.5</v>
      </c>
    </row>
    <row r="237" spans="1:29" x14ac:dyDescent="0.35">
      <c r="A237" s="24">
        <f t="shared" si="84"/>
        <v>305</v>
      </c>
      <c r="B237" s="25">
        <f t="shared" ca="1" si="85"/>
        <v>0</v>
      </c>
      <c r="C237" s="24">
        <f t="shared" ca="1" si="86"/>
        <v>305</v>
      </c>
      <c r="D237" s="24">
        <f t="shared" ca="1" si="87"/>
        <v>0</v>
      </c>
      <c r="E237" s="24">
        <f t="shared" ca="1" si="88"/>
        <v>0</v>
      </c>
      <c r="F237" s="24">
        <f t="shared" ca="1" si="89"/>
        <v>0</v>
      </c>
      <c r="G237" s="24">
        <f t="shared" ca="1" si="90"/>
        <v>305</v>
      </c>
      <c r="H237" s="25">
        <f t="shared" ca="1" si="91"/>
        <v>90</v>
      </c>
      <c r="I237" s="24">
        <f t="shared" ca="1" si="92"/>
        <v>90</v>
      </c>
      <c r="J237" s="24">
        <f t="shared" ca="1" si="93"/>
        <v>0</v>
      </c>
      <c r="K237" s="24">
        <f t="shared" ca="1" si="94"/>
        <v>215</v>
      </c>
      <c r="L237" s="24">
        <f t="shared" ca="1" si="95"/>
        <v>13300</v>
      </c>
      <c r="M237" s="61">
        <f t="shared" ca="1" si="96"/>
        <v>12810</v>
      </c>
      <c r="N237" s="24">
        <f t="shared" ca="1" si="97"/>
        <v>490</v>
      </c>
      <c r="P237" s="24">
        <f t="shared" si="98"/>
        <v>541</v>
      </c>
      <c r="Q237" s="25">
        <f t="shared" ca="1" si="99"/>
        <v>617</v>
      </c>
      <c r="R237" s="24">
        <f t="shared" ca="1" si="100"/>
        <v>0</v>
      </c>
      <c r="S237" s="24">
        <f t="shared" ca="1" si="101"/>
        <v>76</v>
      </c>
      <c r="T237" s="24">
        <f t="shared" ca="1" si="102"/>
        <v>541</v>
      </c>
      <c r="U237" s="24">
        <f t="shared" ca="1" si="103"/>
        <v>617</v>
      </c>
      <c r="V237" s="24">
        <f t="shared" ca="1" si="104"/>
        <v>541</v>
      </c>
      <c r="W237" s="25">
        <f t="shared" ca="1" si="105"/>
        <v>557</v>
      </c>
      <c r="X237" s="24">
        <f t="shared" ca="1" si="106"/>
        <v>617</v>
      </c>
      <c r="Y237" s="24">
        <f t="shared" ca="1" si="107"/>
        <v>16</v>
      </c>
      <c r="Z237" s="24">
        <f t="shared" ca="1" si="108"/>
        <v>0</v>
      </c>
      <c r="AA237" s="24">
        <f t="shared" ca="1" si="109"/>
        <v>57900</v>
      </c>
      <c r="AB237" s="59">
        <f t="shared" ca="1" si="110"/>
        <v>36477</v>
      </c>
      <c r="AC237" s="24">
        <f t="shared" ca="1" si="111"/>
        <v>21423</v>
      </c>
    </row>
    <row r="238" spans="1:29" x14ac:dyDescent="0.35">
      <c r="A238" s="24">
        <f t="shared" si="84"/>
        <v>305</v>
      </c>
      <c r="B238" s="25">
        <f t="shared" ca="1" si="85"/>
        <v>162</v>
      </c>
      <c r="C238" s="24">
        <f t="shared" ca="1" si="86"/>
        <v>143</v>
      </c>
      <c r="D238" s="24">
        <f t="shared" ca="1" si="87"/>
        <v>0</v>
      </c>
      <c r="E238" s="24">
        <f t="shared" ca="1" si="88"/>
        <v>162</v>
      </c>
      <c r="F238" s="24">
        <f t="shared" ca="1" si="89"/>
        <v>162</v>
      </c>
      <c r="G238" s="24">
        <f t="shared" ca="1" si="90"/>
        <v>305</v>
      </c>
      <c r="H238" s="25">
        <f t="shared" ca="1" si="91"/>
        <v>162</v>
      </c>
      <c r="I238" s="24">
        <f t="shared" ca="1" si="92"/>
        <v>162</v>
      </c>
      <c r="J238" s="24">
        <f t="shared" ca="1" si="93"/>
        <v>0</v>
      </c>
      <c r="K238" s="24">
        <f t="shared" ca="1" si="94"/>
        <v>143</v>
      </c>
      <c r="L238" s="24">
        <f t="shared" ca="1" si="95"/>
        <v>35260</v>
      </c>
      <c r="M238" s="61">
        <f t="shared" ca="1" si="96"/>
        <v>19614</v>
      </c>
      <c r="N238" s="24">
        <f t="shared" ca="1" si="97"/>
        <v>15646</v>
      </c>
      <c r="P238" s="24">
        <f t="shared" si="98"/>
        <v>541</v>
      </c>
      <c r="Q238" s="25">
        <f t="shared" ca="1" si="99"/>
        <v>644</v>
      </c>
      <c r="R238" s="24">
        <f t="shared" ca="1" si="100"/>
        <v>0</v>
      </c>
      <c r="S238" s="24">
        <f t="shared" ca="1" si="101"/>
        <v>103</v>
      </c>
      <c r="T238" s="24">
        <f t="shared" ca="1" si="102"/>
        <v>541</v>
      </c>
      <c r="U238" s="24">
        <f t="shared" ca="1" si="103"/>
        <v>644</v>
      </c>
      <c r="V238" s="24">
        <f t="shared" ca="1" si="104"/>
        <v>541</v>
      </c>
      <c r="W238" s="25">
        <f t="shared" ca="1" si="105"/>
        <v>840</v>
      </c>
      <c r="X238" s="24">
        <f t="shared" ca="1" si="106"/>
        <v>644</v>
      </c>
      <c r="Y238" s="24">
        <f t="shared" ca="1" si="107"/>
        <v>299</v>
      </c>
      <c r="Z238" s="24">
        <f t="shared" ca="1" si="108"/>
        <v>0</v>
      </c>
      <c r="AA238" s="24">
        <f t="shared" ca="1" si="109"/>
        <v>59250</v>
      </c>
      <c r="AB238" s="59">
        <f t="shared" ca="1" si="110"/>
        <v>37327.5</v>
      </c>
      <c r="AC238" s="24">
        <f t="shared" ca="1" si="111"/>
        <v>21922.5</v>
      </c>
    </row>
    <row r="239" spans="1:29" x14ac:dyDescent="0.35">
      <c r="A239" s="24">
        <f t="shared" si="84"/>
        <v>305</v>
      </c>
      <c r="B239" s="25">
        <f t="shared" ca="1" si="85"/>
        <v>0</v>
      </c>
      <c r="C239" s="24">
        <f t="shared" ca="1" si="86"/>
        <v>305</v>
      </c>
      <c r="D239" s="24">
        <f t="shared" ca="1" si="87"/>
        <v>0</v>
      </c>
      <c r="E239" s="24">
        <f t="shared" ca="1" si="88"/>
        <v>0</v>
      </c>
      <c r="F239" s="24">
        <f t="shared" ca="1" si="89"/>
        <v>0</v>
      </c>
      <c r="G239" s="24">
        <f t="shared" ca="1" si="90"/>
        <v>305</v>
      </c>
      <c r="H239" s="25">
        <f t="shared" ca="1" si="91"/>
        <v>348</v>
      </c>
      <c r="I239" s="24">
        <f t="shared" ca="1" si="92"/>
        <v>305</v>
      </c>
      <c r="J239" s="24">
        <f t="shared" ca="1" si="93"/>
        <v>43</v>
      </c>
      <c r="K239" s="24">
        <f t="shared" ca="1" si="94"/>
        <v>0</v>
      </c>
      <c r="L239" s="24">
        <f t="shared" ca="1" si="95"/>
        <v>30500</v>
      </c>
      <c r="M239" s="61">
        <f t="shared" ca="1" si="96"/>
        <v>12810</v>
      </c>
      <c r="N239" s="24">
        <f t="shared" ca="1" si="97"/>
        <v>17690</v>
      </c>
      <c r="P239" s="24">
        <f t="shared" si="98"/>
        <v>541</v>
      </c>
      <c r="Q239" s="25">
        <f t="shared" ca="1" si="99"/>
        <v>605</v>
      </c>
      <c r="R239" s="24">
        <f t="shared" ca="1" si="100"/>
        <v>0</v>
      </c>
      <c r="S239" s="24">
        <f t="shared" ca="1" si="101"/>
        <v>64</v>
      </c>
      <c r="T239" s="24">
        <f t="shared" ca="1" si="102"/>
        <v>541</v>
      </c>
      <c r="U239" s="24">
        <f t="shared" ca="1" si="103"/>
        <v>605</v>
      </c>
      <c r="V239" s="24">
        <f t="shared" ca="1" si="104"/>
        <v>541</v>
      </c>
      <c r="W239" s="25">
        <f t="shared" ca="1" si="105"/>
        <v>395</v>
      </c>
      <c r="X239" s="24">
        <f t="shared" ca="1" si="106"/>
        <v>459</v>
      </c>
      <c r="Y239" s="24">
        <f t="shared" ca="1" si="107"/>
        <v>0</v>
      </c>
      <c r="Z239" s="24">
        <f t="shared" ca="1" si="108"/>
        <v>146</v>
      </c>
      <c r="AA239" s="24">
        <f t="shared" ca="1" si="109"/>
        <v>52920</v>
      </c>
      <c r="AB239" s="59">
        <f t="shared" ca="1" si="110"/>
        <v>36099</v>
      </c>
      <c r="AC239" s="24">
        <f t="shared" ca="1" si="111"/>
        <v>16821</v>
      </c>
    </row>
    <row r="240" spans="1:29" x14ac:dyDescent="0.35">
      <c r="A240" s="24">
        <f t="shared" si="84"/>
        <v>305</v>
      </c>
      <c r="B240" s="25">
        <f t="shared" ca="1" si="85"/>
        <v>50</v>
      </c>
      <c r="C240" s="24">
        <f t="shared" ca="1" si="86"/>
        <v>255</v>
      </c>
      <c r="D240" s="24">
        <f t="shared" ca="1" si="87"/>
        <v>0</v>
      </c>
      <c r="E240" s="24">
        <f t="shared" ca="1" si="88"/>
        <v>50</v>
      </c>
      <c r="F240" s="24">
        <f t="shared" ca="1" si="89"/>
        <v>50</v>
      </c>
      <c r="G240" s="24">
        <f t="shared" ca="1" si="90"/>
        <v>305</v>
      </c>
      <c r="H240" s="25">
        <f t="shared" ca="1" si="91"/>
        <v>284</v>
      </c>
      <c r="I240" s="24">
        <f t="shared" ca="1" si="92"/>
        <v>284</v>
      </c>
      <c r="J240" s="24">
        <f t="shared" ca="1" si="93"/>
        <v>0</v>
      </c>
      <c r="K240" s="24">
        <f t="shared" ca="1" si="94"/>
        <v>21</v>
      </c>
      <c r="L240" s="24">
        <f t="shared" ca="1" si="95"/>
        <v>33820</v>
      </c>
      <c r="M240" s="61">
        <f t="shared" ca="1" si="96"/>
        <v>14910</v>
      </c>
      <c r="N240" s="24">
        <f t="shared" ca="1" si="97"/>
        <v>18910</v>
      </c>
      <c r="P240" s="24">
        <f t="shared" si="98"/>
        <v>541</v>
      </c>
      <c r="Q240" s="25">
        <f t="shared" ca="1" si="99"/>
        <v>614</v>
      </c>
      <c r="R240" s="24">
        <f t="shared" ca="1" si="100"/>
        <v>0</v>
      </c>
      <c r="S240" s="24">
        <f t="shared" ca="1" si="101"/>
        <v>73</v>
      </c>
      <c r="T240" s="24">
        <f t="shared" ca="1" si="102"/>
        <v>541</v>
      </c>
      <c r="U240" s="24">
        <f t="shared" ca="1" si="103"/>
        <v>614</v>
      </c>
      <c r="V240" s="24">
        <f t="shared" ca="1" si="104"/>
        <v>541</v>
      </c>
      <c r="W240" s="25">
        <f t="shared" ca="1" si="105"/>
        <v>409</v>
      </c>
      <c r="X240" s="24">
        <f t="shared" ca="1" si="106"/>
        <v>482</v>
      </c>
      <c r="Y240" s="24">
        <f t="shared" ca="1" si="107"/>
        <v>0</v>
      </c>
      <c r="Z240" s="24">
        <f t="shared" ca="1" si="108"/>
        <v>132</v>
      </c>
      <c r="AA240" s="24">
        <f t="shared" ca="1" si="109"/>
        <v>53790</v>
      </c>
      <c r="AB240" s="59">
        <f t="shared" ca="1" si="110"/>
        <v>36382.5</v>
      </c>
      <c r="AC240" s="24">
        <f t="shared" ca="1" si="111"/>
        <v>17407.5</v>
      </c>
    </row>
    <row r="241" spans="1:29" x14ac:dyDescent="0.35">
      <c r="A241" s="24">
        <f t="shared" si="84"/>
        <v>305</v>
      </c>
      <c r="B241" s="25">
        <f t="shared" ca="1" si="85"/>
        <v>147</v>
      </c>
      <c r="C241" s="24">
        <f t="shared" ca="1" si="86"/>
        <v>158</v>
      </c>
      <c r="D241" s="24">
        <f t="shared" ca="1" si="87"/>
        <v>0</v>
      </c>
      <c r="E241" s="24">
        <f t="shared" ca="1" si="88"/>
        <v>147</v>
      </c>
      <c r="F241" s="24">
        <f t="shared" ca="1" si="89"/>
        <v>147</v>
      </c>
      <c r="G241" s="24">
        <f t="shared" ca="1" si="90"/>
        <v>305</v>
      </c>
      <c r="H241" s="25">
        <f t="shared" ca="1" si="91"/>
        <v>650</v>
      </c>
      <c r="I241" s="24">
        <f t="shared" ca="1" si="92"/>
        <v>305</v>
      </c>
      <c r="J241" s="24">
        <f t="shared" ca="1" si="93"/>
        <v>345</v>
      </c>
      <c r="K241" s="24">
        <f t="shared" ca="1" si="94"/>
        <v>0</v>
      </c>
      <c r="L241" s="24">
        <f t="shared" ca="1" si="95"/>
        <v>45200</v>
      </c>
      <c r="M241" s="61">
        <f t="shared" ca="1" si="96"/>
        <v>18984</v>
      </c>
      <c r="N241" s="24">
        <f t="shared" ca="1" si="97"/>
        <v>26216</v>
      </c>
      <c r="P241" s="24">
        <f t="shared" si="98"/>
        <v>541</v>
      </c>
      <c r="Q241" s="25">
        <f t="shared" ca="1" si="99"/>
        <v>524</v>
      </c>
      <c r="R241" s="24">
        <f t="shared" ca="1" si="100"/>
        <v>17</v>
      </c>
      <c r="S241" s="24">
        <f t="shared" ca="1" si="101"/>
        <v>0</v>
      </c>
      <c r="T241" s="24">
        <f t="shared" ca="1" si="102"/>
        <v>524</v>
      </c>
      <c r="U241" s="24">
        <f t="shared" ca="1" si="103"/>
        <v>524</v>
      </c>
      <c r="V241" s="24">
        <f t="shared" ca="1" si="104"/>
        <v>541</v>
      </c>
      <c r="W241" s="25">
        <f t="shared" ca="1" si="105"/>
        <v>559</v>
      </c>
      <c r="X241" s="24">
        <f t="shared" ca="1" si="106"/>
        <v>541</v>
      </c>
      <c r="Y241" s="24">
        <f t="shared" ca="1" si="107"/>
        <v>18</v>
      </c>
      <c r="Z241" s="24">
        <f t="shared" ca="1" si="108"/>
        <v>0</v>
      </c>
      <c r="AA241" s="24">
        <f t="shared" ca="1" si="109"/>
        <v>53250</v>
      </c>
      <c r="AB241" s="59">
        <f t="shared" ca="1" si="110"/>
        <v>33547.5</v>
      </c>
      <c r="AC241" s="24">
        <f t="shared" ca="1" si="111"/>
        <v>19702.5</v>
      </c>
    </row>
    <row r="242" spans="1:29" x14ac:dyDescent="0.35">
      <c r="A242" s="24">
        <f t="shared" si="84"/>
        <v>305</v>
      </c>
      <c r="B242" s="25">
        <f t="shared" ca="1" si="85"/>
        <v>0</v>
      </c>
      <c r="C242" s="24">
        <f t="shared" ca="1" si="86"/>
        <v>305</v>
      </c>
      <c r="D242" s="24">
        <f t="shared" ca="1" si="87"/>
        <v>0</v>
      </c>
      <c r="E242" s="24">
        <f t="shared" ca="1" si="88"/>
        <v>0</v>
      </c>
      <c r="F242" s="24">
        <f t="shared" ca="1" si="89"/>
        <v>0</v>
      </c>
      <c r="G242" s="24">
        <f t="shared" ca="1" si="90"/>
        <v>305</v>
      </c>
      <c r="H242" s="25">
        <f t="shared" ca="1" si="91"/>
        <v>392</v>
      </c>
      <c r="I242" s="24">
        <f t="shared" ca="1" si="92"/>
        <v>305</v>
      </c>
      <c r="J242" s="24">
        <f t="shared" ca="1" si="93"/>
        <v>87</v>
      </c>
      <c r="K242" s="24">
        <f t="shared" ca="1" si="94"/>
        <v>0</v>
      </c>
      <c r="L242" s="24">
        <f t="shared" ca="1" si="95"/>
        <v>30500</v>
      </c>
      <c r="M242" s="61">
        <f t="shared" ca="1" si="96"/>
        <v>12810</v>
      </c>
      <c r="N242" s="24">
        <f t="shared" ca="1" si="97"/>
        <v>17690</v>
      </c>
      <c r="P242" s="24">
        <f t="shared" si="98"/>
        <v>541</v>
      </c>
      <c r="Q242" s="25">
        <f t="shared" ca="1" si="99"/>
        <v>390</v>
      </c>
      <c r="R242" s="24">
        <f t="shared" ca="1" si="100"/>
        <v>151</v>
      </c>
      <c r="S242" s="24">
        <f t="shared" ca="1" si="101"/>
        <v>0</v>
      </c>
      <c r="T242" s="24">
        <f t="shared" ca="1" si="102"/>
        <v>390</v>
      </c>
      <c r="U242" s="24">
        <f t="shared" ca="1" si="103"/>
        <v>390</v>
      </c>
      <c r="V242" s="24">
        <f t="shared" ca="1" si="104"/>
        <v>541</v>
      </c>
      <c r="W242" s="25">
        <f t="shared" ca="1" si="105"/>
        <v>396</v>
      </c>
      <c r="X242" s="24">
        <f t="shared" ca="1" si="106"/>
        <v>396</v>
      </c>
      <c r="Y242" s="24">
        <f t="shared" ca="1" si="107"/>
        <v>0</v>
      </c>
      <c r="Z242" s="24">
        <f t="shared" ca="1" si="108"/>
        <v>145</v>
      </c>
      <c r="AA242" s="24">
        <f t="shared" ca="1" si="109"/>
        <v>42200</v>
      </c>
      <c r="AB242" s="59">
        <f t="shared" ca="1" si="110"/>
        <v>29326.5</v>
      </c>
      <c r="AC242" s="24">
        <f t="shared" ca="1" si="111"/>
        <v>12873.5</v>
      </c>
    </row>
    <row r="243" spans="1:29" x14ac:dyDescent="0.35">
      <c r="A243" s="24">
        <f t="shared" si="84"/>
        <v>305</v>
      </c>
      <c r="B243" s="25">
        <f t="shared" ca="1" si="85"/>
        <v>428</v>
      </c>
      <c r="C243" s="24">
        <f t="shared" ca="1" si="86"/>
        <v>0</v>
      </c>
      <c r="D243" s="24">
        <f t="shared" ca="1" si="87"/>
        <v>123</v>
      </c>
      <c r="E243" s="24">
        <f t="shared" ca="1" si="88"/>
        <v>305</v>
      </c>
      <c r="F243" s="24">
        <f t="shared" ca="1" si="89"/>
        <v>428</v>
      </c>
      <c r="G243" s="24">
        <f t="shared" ca="1" si="90"/>
        <v>305</v>
      </c>
      <c r="H243" s="25">
        <f t="shared" ca="1" si="91"/>
        <v>564</v>
      </c>
      <c r="I243" s="24">
        <f t="shared" ca="1" si="92"/>
        <v>428</v>
      </c>
      <c r="J243" s="24">
        <f t="shared" ca="1" si="93"/>
        <v>259</v>
      </c>
      <c r="K243" s="24">
        <f t="shared" ca="1" si="94"/>
        <v>0</v>
      </c>
      <c r="L243" s="24">
        <f t="shared" ca="1" si="95"/>
        <v>73300</v>
      </c>
      <c r="M243" s="61">
        <f t="shared" ca="1" si="96"/>
        <v>30786</v>
      </c>
      <c r="N243" s="24">
        <f t="shared" ca="1" si="97"/>
        <v>42514</v>
      </c>
      <c r="P243" s="24">
        <f t="shared" si="98"/>
        <v>541</v>
      </c>
      <c r="Q243" s="25">
        <f t="shared" ca="1" si="99"/>
        <v>510</v>
      </c>
      <c r="R243" s="24">
        <f t="shared" ca="1" si="100"/>
        <v>31</v>
      </c>
      <c r="S243" s="24">
        <f t="shared" ca="1" si="101"/>
        <v>0</v>
      </c>
      <c r="T243" s="24">
        <f t="shared" ca="1" si="102"/>
        <v>510</v>
      </c>
      <c r="U243" s="24">
        <f t="shared" ca="1" si="103"/>
        <v>510</v>
      </c>
      <c r="V243" s="24">
        <f t="shared" ca="1" si="104"/>
        <v>541</v>
      </c>
      <c r="W243" s="25">
        <f t="shared" ca="1" si="105"/>
        <v>435</v>
      </c>
      <c r="X243" s="24">
        <f t="shared" ca="1" si="106"/>
        <v>435</v>
      </c>
      <c r="Y243" s="24">
        <f t="shared" ca="1" si="107"/>
        <v>0</v>
      </c>
      <c r="Z243" s="24">
        <f t="shared" ca="1" si="108"/>
        <v>106</v>
      </c>
      <c r="AA243" s="24">
        <f t="shared" ca="1" si="109"/>
        <v>49370</v>
      </c>
      <c r="AB243" s="59">
        <f t="shared" ca="1" si="110"/>
        <v>33106.5</v>
      </c>
      <c r="AC243" s="24">
        <f t="shared" ca="1" si="111"/>
        <v>16263.5</v>
      </c>
    </row>
    <row r="244" spans="1:29" x14ac:dyDescent="0.35">
      <c r="A244" s="24">
        <f t="shared" si="84"/>
        <v>305</v>
      </c>
      <c r="B244" s="25">
        <f t="shared" ca="1" si="85"/>
        <v>197</v>
      </c>
      <c r="C244" s="24">
        <f t="shared" ca="1" si="86"/>
        <v>108</v>
      </c>
      <c r="D244" s="24">
        <f t="shared" ca="1" si="87"/>
        <v>0</v>
      </c>
      <c r="E244" s="24">
        <f t="shared" ca="1" si="88"/>
        <v>197</v>
      </c>
      <c r="F244" s="24">
        <f t="shared" ca="1" si="89"/>
        <v>197</v>
      </c>
      <c r="G244" s="24">
        <f t="shared" ca="1" si="90"/>
        <v>305</v>
      </c>
      <c r="H244" s="25">
        <f t="shared" ca="1" si="91"/>
        <v>0</v>
      </c>
      <c r="I244" s="24">
        <f t="shared" ca="1" si="92"/>
        <v>0</v>
      </c>
      <c r="J244" s="24">
        <f t="shared" ca="1" si="93"/>
        <v>0</v>
      </c>
      <c r="K244" s="24">
        <f t="shared" ca="1" si="94"/>
        <v>305</v>
      </c>
      <c r="L244" s="24">
        <f t="shared" ca="1" si="95"/>
        <v>25800</v>
      </c>
      <c r="M244" s="61">
        <f t="shared" ca="1" si="96"/>
        <v>21084</v>
      </c>
      <c r="N244" s="24">
        <f t="shared" ca="1" si="97"/>
        <v>4716</v>
      </c>
      <c r="P244" s="24">
        <f t="shared" si="98"/>
        <v>541</v>
      </c>
      <c r="Q244" s="25">
        <f t="shared" ca="1" si="99"/>
        <v>306</v>
      </c>
      <c r="R244" s="24">
        <f t="shared" ca="1" si="100"/>
        <v>235</v>
      </c>
      <c r="S244" s="24">
        <f t="shared" ca="1" si="101"/>
        <v>0</v>
      </c>
      <c r="T244" s="24">
        <f t="shared" ca="1" si="102"/>
        <v>306</v>
      </c>
      <c r="U244" s="24">
        <f t="shared" ca="1" si="103"/>
        <v>306</v>
      </c>
      <c r="V244" s="24">
        <f t="shared" ca="1" si="104"/>
        <v>541</v>
      </c>
      <c r="W244" s="25">
        <f t="shared" ca="1" si="105"/>
        <v>496</v>
      </c>
      <c r="X244" s="24">
        <f t="shared" ca="1" si="106"/>
        <v>496</v>
      </c>
      <c r="Y244" s="24">
        <f t="shared" ca="1" si="107"/>
        <v>0</v>
      </c>
      <c r="Z244" s="24">
        <f t="shared" ca="1" si="108"/>
        <v>45</v>
      </c>
      <c r="AA244" s="24">
        <f t="shared" ca="1" si="109"/>
        <v>41000</v>
      </c>
      <c r="AB244" s="59">
        <f t="shared" ca="1" si="110"/>
        <v>26680.5</v>
      </c>
      <c r="AC244" s="24">
        <f t="shared" ca="1" si="111"/>
        <v>14319.5</v>
      </c>
    </row>
    <row r="245" spans="1:29" x14ac:dyDescent="0.35">
      <c r="A245" s="24">
        <f t="shared" si="84"/>
        <v>305</v>
      </c>
      <c r="B245" s="25">
        <f t="shared" ca="1" si="85"/>
        <v>50</v>
      </c>
      <c r="C245" s="24">
        <f t="shared" ca="1" si="86"/>
        <v>255</v>
      </c>
      <c r="D245" s="24">
        <f t="shared" ca="1" si="87"/>
        <v>0</v>
      </c>
      <c r="E245" s="24">
        <f t="shared" ca="1" si="88"/>
        <v>50</v>
      </c>
      <c r="F245" s="24">
        <f t="shared" ca="1" si="89"/>
        <v>50</v>
      </c>
      <c r="G245" s="24">
        <f t="shared" ca="1" si="90"/>
        <v>305</v>
      </c>
      <c r="H245" s="25">
        <f t="shared" ca="1" si="91"/>
        <v>39</v>
      </c>
      <c r="I245" s="24">
        <f t="shared" ca="1" si="92"/>
        <v>39</v>
      </c>
      <c r="J245" s="24">
        <f t="shared" ca="1" si="93"/>
        <v>0</v>
      </c>
      <c r="K245" s="24">
        <f t="shared" ca="1" si="94"/>
        <v>266</v>
      </c>
      <c r="L245" s="24">
        <f t="shared" ca="1" si="95"/>
        <v>14220</v>
      </c>
      <c r="M245" s="61">
        <f t="shared" ca="1" si="96"/>
        <v>14910</v>
      </c>
      <c r="N245" s="24">
        <f t="shared" ca="1" si="97"/>
        <v>-690</v>
      </c>
      <c r="P245" s="24">
        <f t="shared" si="98"/>
        <v>541</v>
      </c>
      <c r="Q245" s="25">
        <f t="shared" ca="1" si="99"/>
        <v>494</v>
      </c>
      <c r="R245" s="24">
        <f t="shared" ca="1" si="100"/>
        <v>47</v>
      </c>
      <c r="S245" s="24">
        <f t="shared" ca="1" si="101"/>
        <v>0</v>
      </c>
      <c r="T245" s="24">
        <f t="shared" ca="1" si="102"/>
        <v>494</v>
      </c>
      <c r="U245" s="24">
        <f t="shared" ca="1" si="103"/>
        <v>494</v>
      </c>
      <c r="V245" s="24">
        <f t="shared" ca="1" si="104"/>
        <v>541</v>
      </c>
      <c r="W245" s="25">
        <f t="shared" ca="1" si="105"/>
        <v>529</v>
      </c>
      <c r="X245" s="24">
        <f t="shared" ca="1" si="106"/>
        <v>529</v>
      </c>
      <c r="Y245" s="24">
        <f t="shared" ca="1" si="107"/>
        <v>0</v>
      </c>
      <c r="Z245" s="24">
        <f t="shared" ca="1" si="108"/>
        <v>12</v>
      </c>
      <c r="AA245" s="24">
        <f t="shared" ca="1" si="109"/>
        <v>51390</v>
      </c>
      <c r="AB245" s="59">
        <f t="shared" ca="1" si="110"/>
        <v>32602.5</v>
      </c>
      <c r="AC245" s="24">
        <f t="shared" ca="1" si="111"/>
        <v>18787.5</v>
      </c>
    </row>
    <row r="246" spans="1:29" x14ac:dyDescent="0.35">
      <c r="A246" s="24">
        <f t="shared" si="84"/>
        <v>305</v>
      </c>
      <c r="B246" s="25">
        <f t="shared" ca="1" si="85"/>
        <v>54</v>
      </c>
      <c r="C246" s="24">
        <f t="shared" ca="1" si="86"/>
        <v>251</v>
      </c>
      <c r="D246" s="24">
        <f t="shared" ca="1" si="87"/>
        <v>0</v>
      </c>
      <c r="E246" s="24">
        <f t="shared" ca="1" si="88"/>
        <v>54</v>
      </c>
      <c r="F246" s="24">
        <f t="shared" ca="1" si="89"/>
        <v>54</v>
      </c>
      <c r="G246" s="24">
        <f t="shared" ca="1" si="90"/>
        <v>305</v>
      </c>
      <c r="H246" s="25">
        <f t="shared" ca="1" si="91"/>
        <v>152</v>
      </c>
      <c r="I246" s="24">
        <f t="shared" ca="1" si="92"/>
        <v>152</v>
      </c>
      <c r="J246" s="24">
        <f t="shared" ca="1" si="93"/>
        <v>0</v>
      </c>
      <c r="K246" s="24">
        <f t="shared" ca="1" si="94"/>
        <v>153</v>
      </c>
      <c r="L246" s="24">
        <f t="shared" ca="1" si="95"/>
        <v>23660</v>
      </c>
      <c r="M246" s="61">
        <f t="shared" ca="1" si="96"/>
        <v>15078</v>
      </c>
      <c r="N246" s="24">
        <f t="shared" ca="1" si="97"/>
        <v>8582</v>
      </c>
      <c r="P246" s="24">
        <f t="shared" si="98"/>
        <v>541</v>
      </c>
      <c r="Q246" s="25">
        <f t="shared" ca="1" si="99"/>
        <v>595</v>
      </c>
      <c r="R246" s="24">
        <f t="shared" ca="1" si="100"/>
        <v>0</v>
      </c>
      <c r="S246" s="24">
        <f t="shared" ca="1" si="101"/>
        <v>54</v>
      </c>
      <c r="T246" s="24">
        <f t="shared" ca="1" si="102"/>
        <v>541</v>
      </c>
      <c r="U246" s="24">
        <f t="shared" ca="1" si="103"/>
        <v>595</v>
      </c>
      <c r="V246" s="24">
        <f t="shared" ca="1" si="104"/>
        <v>541</v>
      </c>
      <c r="W246" s="25">
        <f t="shared" ca="1" si="105"/>
        <v>383</v>
      </c>
      <c r="X246" s="24">
        <f t="shared" ca="1" si="106"/>
        <v>437</v>
      </c>
      <c r="Y246" s="24">
        <f t="shared" ca="1" si="107"/>
        <v>0</v>
      </c>
      <c r="Z246" s="24">
        <f t="shared" ca="1" si="108"/>
        <v>158</v>
      </c>
      <c r="AA246" s="24">
        <f t="shared" ca="1" si="109"/>
        <v>52060</v>
      </c>
      <c r="AB246" s="59">
        <f t="shared" ca="1" si="110"/>
        <v>35784</v>
      </c>
      <c r="AC246" s="24">
        <f t="shared" ca="1" si="111"/>
        <v>16276</v>
      </c>
    </row>
    <row r="247" spans="1:29" x14ac:dyDescent="0.35">
      <c r="A247" s="24">
        <f t="shared" si="84"/>
        <v>305</v>
      </c>
      <c r="B247" s="25">
        <f t="shared" ca="1" si="85"/>
        <v>493</v>
      </c>
      <c r="C247" s="24">
        <f t="shared" ca="1" si="86"/>
        <v>0</v>
      </c>
      <c r="D247" s="24">
        <f t="shared" ca="1" si="87"/>
        <v>188</v>
      </c>
      <c r="E247" s="24">
        <f t="shared" ca="1" si="88"/>
        <v>305</v>
      </c>
      <c r="F247" s="24">
        <f t="shared" ca="1" si="89"/>
        <v>493</v>
      </c>
      <c r="G247" s="24">
        <f t="shared" ca="1" si="90"/>
        <v>305</v>
      </c>
      <c r="H247" s="25">
        <f t="shared" ca="1" si="91"/>
        <v>401</v>
      </c>
      <c r="I247" s="24">
        <f t="shared" ca="1" si="92"/>
        <v>493</v>
      </c>
      <c r="J247" s="24">
        <f t="shared" ca="1" si="93"/>
        <v>96</v>
      </c>
      <c r="K247" s="24">
        <f t="shared" ca="1" si="94"/>
        <v>0</v>
      </c>
      <c r="L247" s="24">
        <f t="shared" ca="1" si="95"/>
        <v>79800</v>
      </c>
      <c r="M247" s="61">
        <f t="shared" ca="1" si="96"/>
        <v>33516</v>
      </c>
      <c r="N247" s="24">
        <f t="shared" ca="1" si="97"/>
        <v>46284</v>
      </c>
      <c r="P247" s="24">
        <f t="shared" si="98"/>
        <v>541</v>
      </c>
      <c r="Q247" s="25">
        <f t="shared" ca="1" si="99"/>
        <v>626</v>
      </c>
      <c r="R247" s="24">
        <f t="shared" ca="1" si="100"/>
        <v>0</v>
      </c>
      <c r="S247" s="24">
        <f t="shared" ca="1" si="101"/>
        <v>85</v>
      </c>
      <c r="T247" s="24">
        <f t="shared" ca="1" si="102"/>
        <v>541</v>
      </c>
      <c r="U247" s="24">
        <f t="shared" ca="1" si="103"/>
        <v>626</v>
      </c>
      <c r="V247" s="24">
        <f t="shared" ca="1" si="104"/>
        <v>541</v>
      </c>
      <c r="W247" s="25">
        <f t="shared" ca="1" si="105"/>
        <v>553</v>
      </c>
      <c r="X247" s="24">
        <f t="shared" ca="1" si="106"/>
        <v>626</v>
      </c>
      <c r="Y247" s="24">
        <f t="shared" ca="1" si="107"/>
        <v>12</v>
      </c>
      <c r="Z247" s="24">
        <f t="shared" ca="1" si="108"/>
        <v>0</v>
      </c>
      <c r="AA247" s="24">
        <f t="shared" ca="1" si="109"/>
        <v>58350</v>
      </c>
      <c r="AB247" s="59">
        <f t="shared" ca="1" si="110"/>
        <v>36760.5</v>
      </c>
      <c r="AC247" s="24">
        <f t="shared" ca="1" si="111"/>
        <v>21589.5</v>
      </c>
    </row>
    <row r="248" spans="1:29" x14ac:dyDescent="0.35">
      <c r="A248" s="24">
        <f t="shared" si="84"/>
        <v>305</v>
      </c>
      <c r="B248" s="25">
        <f t="shared" ca="1" si="85"/>
        <v>0</v>
      </c>
      <c r="C248" s="24">
        <f t="shared" ca="1" si="86"/>
        <v>305</v>
      </c>
      <c r="D248" s="24">
        <f t="shared" ca="1" si="87"/>
        <v>0</v>
      </c>
      <c r="E248" s="24">
        <f t="shared" ca="1" si="88"/>
        <v>0</v>
      </c>
      <c r="F248" s="24">
        <f t="shared" ca="1" si="89"/>
        <v>0</v>
      </c>
      <c r="G248" s="24">
        <f t="shared" ca="1" si="90"/>
        <v>305</v>
      </c>
      <c r="H248" s="25">
        <f t="shared" ca="1" si="91"/>
        <v>219</v>
      </c>
      <c r="I248" s="24">
        <f t="shared" ca="1" si="92"/>
        <v>219</v>
      </c>
      <c r="J248" s="24">
        <f t="shared" ca="1" si="93"/>
        <v>0</v>
      </c>
      <c r="K248" s="24">
        <f t="shared" ca="1" si="94"/>
        <v>86</v>
      </c>
      <c r="L248" s="24">
        <f t="shared" ca="1" si="95"/>
        <v>23620</v>
      </c>
      <c r="M248" s="61">
        <f t="shared" ca="1" si="96"/>
        <v>12810</v>
      </c>
      <c r="N248" s="24">
        <f t="shared" ca="1" si="97"/>
        <v>10810</v>
      </c>
      <c r="P248" s="24">
        <f t="shared" si="98"/>
        <v>541</v>
      </c>
      <c r="Q248" s="25">
        <f t="shared" ca="1" si="99"/>
        <v>591</v>
      </c>
      <c r="R248" s="24">
        <f t="shared" ca="1" si="100"/>
        <v>0</v>
      </c>
      <c r="S248" s="24">
        <f t="shared" ca="1" si="101"/>
        <v>50</v>
      </c>
      <c r="T248" s="24">
        <f t="shared" ca="1" si="102"/>
        <v>541</v>
      </c>
      <c r="U248" s="24">
        <f t="shared" ca="1" si="103"/>
        <v>591</v>
      </c>
      <c r="V248" s="24">
        <f t="shared" ca="1" si="104"/>
        <v>541</v>
      </c>
      <c r="W248" s="25">
        <f t="shared" ca="1" si="105"/>
        <v>695</v>
      </c>
      <c r="X248" s="24">
        <f t="shared" ca="1" si="106"/>
        <v>591</v>
      </c>
      <c r="Y248" s="24">
        <f t="shared" ca="1" si="107"/>
        <v>154</v>
      </c>
      <c r="Z248" s="24">
        <f t="shared" ca="1" si="108"/>
        <v>0</v>
      </c>
      <c r="AA248" s="24">
        <f t="shared" ca="1" si="109"/>
        <v>56600</v>
      </c>
      <c r="AB248" s="59">
        <f t="shared" ca="1" si="110"/>
        <v>35658</v>
      </c>
      <c r="AC248" s="24">
        <f t="shared" ca="1" si="111"/>
        <v>20942</v>
      </c>
    </row>
    <row r="249" spans="1:29" x14ac:dyDescent="0.35">
      <c r="A249" s="24">
        <f t="shared" si="84"/>
        <v>305</v>
      </c>
      <c r="B249" s="25">
        <f t="shared" ca="1" si="85"/>
        <v>0</v>
      </c>
      <c r="C249" s="24">
        <f t="shared" ca="1" si="86"/>
        <v>305</v>
      </c>
      <c r="D249" s="24">
        <f t="shared" ca="1" si="87"/>
        <v>0</v>
      </c>
      <c r="E249" s="24">
        <f t="shared" ca="1" si="88"/>
        <v>0</v>
      </c>
      <c r="F249" s="24">
        <f t="shared" ca="1" si="89"/>
        <v>0</v>
      </c>
      <c r="G249" s="24">
        <f t="shared" ca="1" si="90"/>
        <v>305</v>
      </c>
      <c r="H249" s="25">
        <f t="shared" ca="1" si="91"/>
        <v>112</v>
      </c>
      <c r="I249" s="24">
        <f t="shared" ca="1" si="92"/>
        <v>112</v>
      </c>
      <c r="J249" s="24">
        <f t="shared" ca="1" si="93"/>
        <v>0</v>
      </c>
      <c r="K249" s="24">
        <f t="shared" ca="1" si="94"/>
        <v>193</v>
      </c>
      <c r="L249" s="24">
        <f t="shared" ca="1" si="95"/>
        <v>15060</v>
      </c>
      <c r="M249" s="61">
        <f t="shared" ca="1" si="96"/>
        <v>12810</v>
      </c>
      <c r="N249" s="24">
        <f t="shared" ca="1" si="97"/>
        <v>2250</v>
      </c>
      <c r="P249" s="24">
        <f t="shared" si="98"/>
        <v>541</v>
      </c>
      <c r="Q249" s="25">
        <f t="shared" ca="1" si="99"/>
        <v>548</v>
      </c>
      <c r="R249" s="24">
        <f t="shared" ca="1" si="100"/>
        <v>0</v>
      </c>
      <c r="S249" s="24">
        <f t="shared" ca="1" si="101"/>
        <v>7</v>
      </c>
      <c r="T249" s="24">
        <f t="shared" ca="1" si="102"/>
        <v>541</v>
      </c>
      <c r="U249" s="24">
        <f t="shared" ca="1" si="103"/>
        <v>548</v>
      </c>
      <c r="V249" s="24">
        <f t="shared" ca="1" si="104"/>
        <v>541</v>
      </c>
      <c r="W249" s="25">
        <f t="shared" ca="1" si="105"/>
        <v>442</v>
      </c>
      <c r="X249" s="24">
        <f t="shared" ca="1" si="106"/>
        <v>449</v>
      </c>
      <c r="Y249" s="24">
        <f t="shared" ca="1" si="107"/>
        <v>0</v>
      </c>
      <c r="Z249" s="24">
        <f t="shared" ca="1" si="108"/>
        <v>99</v>
      </c>
      <c r="AA249" s="24">
        <f t="shared" ca="1" si="109"/>
        <v>51480</v>
      </c>
      <c r="AB249" s="59">
        <f t="shared" ca="1" si="110"/>
        <v>34303.5</v>
      </c>
      <c r="AC249" s="24">
        <f t="shared" ca="1" si="111"/>
        <v>17176.5</v>
      </c>
    </row>
    <row r="250" spans="1:29" x14ac:dyDescent="0.35">
      <c r="A250" s="24">
        <f t="shared" si="84"/>
        <v>305</v>
      </c>
      <c r="B250" s="25">
        <f t="shared" ca="1" si="85"/>
        <v>349</v>
      </c>
      <c r="C250" s="24">
        <f t="shared" ca="1" si="86"/>
        <v>0</v>
      </c>
      <c r="D250" s="24">
        <f t="shared" ca="1" si="87"/>
        <v>44</v>
      </c>
      <c r="E250" s="24">
        <f t="shared" ca="1" si="88"/>
        <v>305</v>
      </c>
      <c r="F250" s="24">
        <f t="shared" ca="1" si="89"/>
        <v>349</v>
      </c>
      <c r="G250" s="24">
        <f t="shared" ca="1" si="90"/>
        <v>305</v>
      </c>
      <c r="H250" s="25">
        <f t="shared" ca="1" si="91"/>
        <v>84</v>
      </c>
      <c r="I250" s="24">
        <f t="shared" ca="1" si="92"/>
        <v>128</v>
      </c>
      <c r="J250" s="24">
        <f t="shared" ca="1" si="93"/>
        <v>0</v>
      </c>
      <c r="K250" s="24">
        <f t="shared" ca="1" si="94"/>
        <v>221</v>
      </c>
      <c r="L250" s="24">
        <f t="shared" ca="1" si="95"/>
        <v>47720</v>
      </c>
      <c r="M250" s="61">
        <f t="shared" ca="1" si="96"/>
        <v>27468</v>
      </c>
      <c r="N250" s="24">
        <f t="shared" ca="1" si="97"/>
        <v>20252</v>
      </c>
      <c r="P250" s="24">
        <f t="shared" si="98"/>
        <v>541</v>
      </c>
      <c r="Q250" s="25">
        <f t="shared" ca="1" si="99"/>
        <v>457</v>
      </c>
      <c r="R250" s="24">
        <f t="shared" ca="1" si="100"/>
        <v>84</v>
      </c>
      <c r="S250" s="24">
        <f t="shared" ca="1" si="101"/>
        <v>0</v>
      </c>
      <c r="T250" s="24">
        <f t="shared" ca="1" si="102"/>
        <v>457</v>
      </c>
      <c r="U250" s="24">
        <f t="shared" ca="1" si="103"/>
        <v>457</v>
      </c>
      <c r="V250" s="24">
        <f t="shared" ca="1" si="104"/>
        <v>541</v>
      </c>
      <c r="W250" s="25">
        <f t="shared" ca="1" si="105"/>
        <v>701</v>
      </c>
      <c r="X250" s="24">
        <f t="shared" ca="1" si="106"/>
        <v>541</v>
      </c>
      <c r="Y250" s="24">
        <f t="shared" ca="1" si="107"/>
        <v>160</v>
      </c>
      <c r="Z250" s="24">
        <f t="shared" ca="1" si="108"/>
        <v>0</v>
      </c>
      <c r="AA250" s="24">
        <f t="shared" ca="1" si="109"/>
        <v>49900</v>
      </c>
      <c r="AB250" s="59">
        <f t="shared" ca="1" si="110"/>
        <v>31437</v>
      </c>
      <c r="AC250" s="24">
        <f t="shared" ca="1" si="111"/>
        <v>18463</v>
      </c>
    </row>
    <row r="251" spans="1:29" x14ac:dyDescent="0.35">
      <c r="A251" s="24">
        <f t="shared" si="84"/>
        <v>305</v>
      </c>
      <c r="B251" s="25">
        <f t="shared" ca="1" si="85"/>
        <v>166</v>
      </c>
      <c r="C251" s="24">
        <f t="shared" ca="1" si="86"/>
        <v>139</v>
      </c>
      <c r="D251" s="24">
        <f t="shared" ca="1" si="87"/>
        <v>0</v>
      </c>
      <c r="E251" s="24">
        <f t="shared" ca="1" si="88"/>
        <v>166</v>
      </c>
      <c r="F251" s="24">
        <f t="shared" ca="1" si="89"/>
        <v>166</v>
      </c>
      <c r="G251" s="24">
        <f t="shared" ca="1" si="90"/>
        <v>305</v>
      </c>
      <c r="H251" s="25">
        <f t="shared" ca="1" si="91"/>
        <v>76</v>
      </c>
      <c r="I251" s="24">
        <f t="shared" ca="1" si="92"/>
        <v>76</v>
      </c>
      <c r="J251" s="24">
        <f t="shared" ca="1" si="93"/>
        <v>0</v>
      </c>
      <c r="K251" s="24">
        <f t="shared" ca="1" si="94"/>
        <v>229</v>
      </c>
      <c r="L251" s="24">
        <f t="shared" ca="1" si="95"/>
        <v>28780</v>
      </c>
      <c r="M251" s="61">
        <f t="shared" ca="1" si="96"/>
        <v>19782</v>
      </c>
      <c r="N251" s="24">
        <f t="shared" ca="1" si="97"/>
        <v>8998</v>
      </c>
      <c r="P251" s="24">
        <f t="shared" si="98"/>
        <v>541</v>
      </c>
      <c r="Q251" s="25">
        <f t="shared" ca="1" si="99"/>
        <v>695</v>
      </c>
      <c r="R251" s="24">
        <f t="shared" ca="1" si="100"/>
        <v>0</v>
      </c>
      <c r="S251" s="24">
        <f t="shared" ca="1" si="101"/>
        <v>154</v>
      </c>
      <c r="T251" s="24">
        <f t="shared" ca="1" si="102"/>
        <v>541</v>
      </c>
      <c r="U251" s="24">
        <f t="shared" ca="1" si="103"/>
        <v>695</v>
      </c>
      <c r="V251" s="24">
        <f t="shared" ca="1" si="104"/>
        <v>541</v>
      </c>
      <c r="W251" s="25">
        <f t="shared" ca="1" si="105"/>
        <v>640</v>
      </c>
      <c r="X251" s="24">
        <f t="shared" ca="1" si="106"/>
        <v>695</v>
      </c>
      <c r="Y251" s="24">
        <f t="shared" ca="1" si="107"/>
        <v>99</v>
      </c>
      <c r="Z251" s="24">
        <f t="shared" ca="1" si="108"/>
        <v>0</v>
      </c>
      <c r="AA251" s="24">
        <f t="shared" ca="1" si="109"/>
        <v>61800</v>
      </c>
      <c r="AB251" s="59">
        <f t="shared" ca="1" si="110"/>
        <v>38934</v>
      </c>
      <c r="AC251" s="24">
        <f t="shared" ca="1" si="111"/>
        <v>22866</v>
      </c>
    </row>
    <row r="252" spans="1:29" x14ac:dyDescent="0.35">
      <c r="A252" s="24">
        <f t="shared" si="84"/>
        <v>305</v>
      </c>
      <c r="B252" s="25">
        <f t="shared" ca="1" si="85"/>
        <v>393</v>
      </c>
      <c r="C252" s="24">
        <f t="shared" ca="1" si="86"/>
        <v>0</v>
      </c>
      <c r="D252" s="24">
        <f t="shared" ca="1" si="87"/>
        <v>88</v>
      </c>
      <c r="E252" s="24">
        <f t="shared" ca="1" si="88"/>
        <v>305</v>
      </c>
      <c r="F252" s="24">
        <f t="shared" ca="1" si="89"/>
        <v>393</v>
      </c>
      <c r="G252" s="24">
        <f t="shared" ca="1" si="90"/>
        <v>305</v>
      </c>
      <c r="H252" s="25">
        <f t="shared" ca="1" si="91"/>
        <v>193</v>
      </c>
      <c r="I252" s="24">
        <f t="shared" ca="1" si="92"/>
        <v>281</v>
      </c>
      <c r="J252" s="24">
        <f t="shared" ca="1" si="93"/>
        <v>0</v>
      </c>
      <c r="K252" s="24">
        <f t="shared" ca="1" si="94"/>
        <v>112</v>
      </c>
      <c r="L252" s="24">
        <f t="shared" ca="1" si="95"/>
        <v>60840</v>
      </c>
      <c r="M252" s="61">
        <f t="shared" ca="1" si="96"/>
        <v>29316</v>
      </c>
      <c r="N252" s="24">
        <f t="shared" ca="1" si="97"/>
        <v>31524</v>
      </c>
      <c r="P252" s="24">
        <f t="shared" si="98"/>
        <v>541</v>
      </c>
      <c r="Q252" s="25">
        <f t="shared" ca="1" si="99"/>
        <v>494</v>
      </c>
      <c r="R252" s="24">
        <f t="shared" ca="1" si="100"/>
        <v>47</v>
      </c>
      <c r="S252" s="24">
        <f t="shared" ca="1" si="101"/>
        <v>0</v>
      </c>
      <c r="T252" s="24">
        <f t="shared" ca="1" si="102"/>
        <v>494</v>
      </c>
      <c r="U252" s="24">
        <f t="shared" ca="1" si="103"/>
        <v>494</v>
      </c>
      <c r="V252" s="24">
        <f t="shared" ca="1" si="104"/>
        <v>541</v>
      </c>
      <c r="W252" s="25">
        <f t="shared" ca="1" si="105"/>
        <v>469</v>
      </c>
      <c r="X252" s="24">
        <f t="shared" ca="1" si="106"/>
        <v>469</v>
      </c>
      <c r="Y252" s="24">
        <f t="shared" ca="1" si="107"/>
        <v>0</v>
      </c>
      <c r="Z252" s="24">
        <f t="shared" ca="1" si="108"/>
        <v>72</v>
      </c>
      <c r="AA252" s="24">
        <f t="shared" ca="1" si="109"/>
        <v>49590</v>
      </c>
      <c r="AB252" s="59">
        <f t="shared" ca="1" si="110"/>
        <v>32602.5</v>
      </c>
      <c r="AC252" s="24">
        <f t="shared" ca="1" si="111"/>
        <v>16987.5</v>
      </c>
    </row>
    <row r="253" spans="1:29" x14ac:dyDescent="0.35">
      <c r="A253" s="24">
        <f t="shared" si="84"/>
        <v>305</v>
      </c>
      <c r="B253" s="25">
        <f t="shared" ca="1" si="85"/>
        <v>0</v>
      </c>
      <c r="C253" s="24">
        <f t="shared" ca="1" si="86"/>
        <v>305</v>
      </c>
      <c r="D253" s="24">
        <f t="shared" ca="1" si="87"/>
        <v>0</v>
      </c>
      <c r="E253" s="24">
        <f t="shared" ca="1" si="88"/>
        <v>0</v>
      </c>
      <c r="F253" s="24">
        <f t="shared" ca="1" si="89"/>
        <v>0</v>
      </c>
      <c r="G253" s="24">
        <f t="shared" ca="1" si="90"/>
        <v>305</v>
      </c>
      <c r="H253" s="25">
        <f t="shared" ca="1" si="91"/>
        <v>241</v>
      </c>
      <c r="I253" s="24">
        <f t="shared" ca="1" si="92"/>
        <v>241</v>
      </c>
      <c r="J253" s="24">
        <f t="shared" ca="1" si="93"/>
        <v>0</v>
      </c>
      <c r="K253" s="24">
        <f t="shared" ca="1" si="94"/>
        <v>64</v>
      </c>
      <c r="L253" s="24">
        <f t="shared" ca="1" si="95"/>
        <v>25380</v>
      </c>
      <c r="M253" s="61">
        <f t="shared" ca="1" si="96"/>
        <v>12810</v>
      </c>
      <c r="N253" s="24">
        <f t="shared" ca="1" si="97"/>
        <v>12570</v>
      </c>
      <c r="P253" s="24">
        <f t="shared" si="98"/>
        <v>541</v>
      </c>
      <c r="Q253" s="25">
        <f t="shared" ca="1" si="99"/>
        <v>387</v>
      </c>
      <c r="R253" s="24">
        <f t="shared" ca="1" si="100"/>
        <v>154</v>
      </c>
      <c r="S253" s="24">
        <f t="shared" ca="1" si="101"/>
        <v>0</v>
      </c>
      <c r="T253" s="24">
        <f t="shared" ca="1" si="102"/>
        <v>387</v>
      </c>
      <c r="U253" s="24">
        <f t="shared" ca="1" si="103"/>
        <v>387</v>
      </c>
      <c r="V253" s="24">
        <f t="shared" ca="1" si="104"/>
        <v>541</v>
      </c>
      <c r="W253" s="25">
        <f t="shared" ca="1" si="105"/>
        <v>764</v>
      </c>
      <c r="X253" s="24">
        <f t="shared" ca="1" si="106"/>
        <v>541</v>
      </c>
      <c r="Y253" s="24">
        <f t="shared" ca="1" si="107"/>
        <v>223</v>
      </c>
      <c r="Z253" s="24">
        <f t="shared" ca="1" si="108"/>
        <v>0</v>
      </c>
      <c r="AA253" s="24">
        <f t="shared" ca="1" si="109"/>
        <v>46400</v>
      </c>
      <c r="AB253" s="59">
        <f t="shared" ca="1" si="110"/>
        <v>29232</v>
      </c>
      <c r="AC253" s="24">
        <f t="shared" ca="1" si="111"/>
        <v>17168</v>
      </c>
    </row>
    <row r="254" spans="1:29" x14ac:dyDescent="0.35">
      <c r="A254" s="24">
        <f t="shared" si="84"/>
        <v>305</v>
      </c>
      <c r="B254" s="25">
        <f t="shared" ca="1" si="85"/>
        <v>115</v>
      </c>
      <c r="C254" s="24">
        <f t="shared" ca="1" si="86"/>
        <v>190</v>
      </c>
      <c r="D254" s="24">
        <f t="shared" ca="1" si="87"/>
        <v>0</v>
      </c>
      <c r="E254" s="24">
        <f t="shared" ca="1" si="88"/>
        <v>115</v>
      </c>
      <c r="F254" s="24">
        <f t="shared" ca="1" si="89"/>
        <v>115</v>
      </c>
      <c r="G254" s="24">
        <f t="shared" ca="1" si="90"/>
        <v>305</v>
      </c>
      <c r="H254" s="25">
        <f t="shared" ca="1" si="91"/>
        <v>270</v>
      </c>
      <c r="I254" s="24">
        <f t="shared" ca="1" si="92"/>
        <v>270</v>
      </c>
      <c r="J254" s="24">
        <f t="shared" ca="1" si="93"/>
        <v>0</v>
      </c>
      <c r="K254" s="24">
        <f t="shared" ca="1" si="94"/>
        <v>35</v>
      </c>
      <c r="L254" s="24">
        <f t="shared" ca="1" si="95"/>
        <v>39200</v>
      </c>
      <c r="M254" s="61">
        <f t="shared" ca="1" si="96"/>
        <v>17640</v>
      </c>
      <c r="N254" s="24">
        <f t="shared" ca="1" si="97"/>
        <v>21560</v>
      </c>
      <c r="P254" s="24">
        <f t="shared" si="98"/>
        <v>541</v>
      </c>
      <c r="Q254" s="25">
        <f t="shared" ca="1" si="99"/>
        <v>558</v>
      </c>
      <c r="R254" s="24">
        <f t="shared" ca="1" si="100"/>
        <v>0</v>
      </c>
      <c r="S254" s="24">
        <f t="shared" ca="1" si="101"/>
        <v>17</v>
      </c>
      <c r="T254" s="24">
        <f t="shared" ca="1" si="102"/>
        <v>541</v>
      </c>
      <c r="U254" s="24">
        <f t="shared" ca="1" si="103"/>
        <v>558</v>
      </c>
      <c r="V254" s="24">
        <f t="shared" ca="1" si="104"/>
        <v>541</v>
      </c>
      <c r="W254" s="25">
        <f t="shared" ca="1" si="105"/>
        <v>495</v>
      </c>
      <c r="X254" s="24">
        <f t="shared" ca="1" si="106"/>
        <v>512</v>
      </c>
      <c r="Y254" s="24">
        <f t="shared" ca="1" si="107"/>
        <v>0</v>
      </c>
      <c r="Z254" s="24">
        <f t="shared" ca="1" si="108"/>
        <v>46</v>
      </c>
      <c r="AA254" s="24">
        <f t="shared" ca="1" si="109"/>
        <v>53570</v>
      </c>
      <c r="AB254" s="59">
        <f t="shared" ca="1" si="110"/>
        <v>34618.5</v>
      </c>
      <c r="AC254" s="24">
        <f t="shared" ca="1" si="111"/>
        <v>18951.5</v>
      </c>
    </row>
    <row r="255" spans="1:29" x14ac:dyDescent="0.35">
      <c r="A255" s="24">
        <f t="shared" si="84"/>
        <v>305</v>
      </c>
      <c r="B255" s="25">
        <f t="shared" ca="1" si="85"/>
        <v>343</v>
      </c>
      <c r="C255" s="24">
        <f t="shared" ca="1" si="86"/>
        <v>0</v>
      </c>
      <c r="D255" s="24">
        <f t="shared" ca="1" si="87"/>
        <v>38</v>
      </c>
      <c r="E255" s="24">
        <f t="shared" ca="1" si="88"/>
        <v>305</v>
      </c>
      <c r="F255" s="24">
        <f t="shared" ca="1" si="89"/>
        <v>343</v>
      </c>
      <c r="G255" s="24">
        <f t="shared" ca="1" si="90"/>
        <v>305</v>
      </c>
      <c r="H255" s="25">
        <f t="shared" ca="1" si="91"/>
        <v>0</v>
      </c>
      <c r="I255" s="24">
        <f t="shared" ca="1" si="92"/>
        <v>38</v>
      </c>
      <c r="J255" s="24">
        <f t="shared" ca="1" si="93"/>
        <v>0</v>
      </c>
      <c r="K255" s="24">
        <f t="shared" ca="1" si="94"/>
        <v>305</v>
      </c>
      <c r="L255" s="24">
        <f t="shared" ca="1" si="95"/>
        <v>40400</v>
      </c>
      <c r="M255" s="61">
        <f t="shared" ca="1" si="96"/>
        <v>27216</v>
      </c>
      <c r="N255" s="24">
        <f t="shared" ca="1" si="97"/>
        <v>13184</v>
      </c>
      <c r="P255" s="24">
        <f t="shared" si="98"/>
        <v>541</v>
      </c>
      <c r="Q255" s="25">
        <f t="shared" ca="1" si="99"/>
        <v>473</v>
      </c>
      <c r="R255" s="24">
        <f t="shared" ca="1" si="100"/>
        <v>68</v>
      </c>
      <c r="S255" s="24">
        <f t="shared" ca="1" si="101"/>
        <v>0</v>
      </c>
      <c r="T255" s="24">
        <f t="shared" ca="1" si="102"/>
        <v>473</v>
      </c>
      <c r="U255" s="24">
        <f t="shared" ca="1" si="103"/>
        <v>473</v>
      </c>
      <c r="V255" s="24">
        <f t="shared" ca="1" si="104"/>
        <v>541</v>
      </c>
      <c r="W255" s="25">
        <f t="shared" ca="1" si="105"/>
        <v>732</v>
      </c>
      <c r="X255" s="24">
        <f t="shared" ca="1" si="106"/>
        <v>541</v>
      </c>
      <c r="Y255" s="24">
        <f t="shared" ca="1" si="107"/>
        <v>191</v>
      </c>
      <c r="Z255" s="24">
        <f t="shared" ca="1" si="108"/>
        <v>0</v>
      </c>
      <c r="AA255" s="24">
        <f t="shared" ca="1" si="109"/>
        <v>50700</v>
      </c>
      <c r="AB255" s="59">
        <f t="shared" ca="1" si="110"/>
        <v>31941</v>
      </c>
      <c r="AC255" s="24">
        <f t="shared" ca="1" si="111"/>
        <v>18759</v>
      </c>
    </row>
    <row r="256" spans="1:29" x14ac:dyDescent="0.35">
      <c r="A256" s="24">
        <f t="shared" si="84"/>
        <v>305</v>
      </c>
      <c r="B256" s="25">
        <f t="shared" ca="1" si="85"/>
        <v>312</v>
      </c>
      <c r="C256" s="24">
        <f t="shared" ca="1" si="86"/>
        <v>0</v>
      </c>
      <c r="D256" s="24">
        <f t="shared" ca="1" si="87"/>
        <v>7</v>
      </c>
      <c r="E256" s="24">
        <f t="shared" ca="1" si="88"/>
        <v>305</v>
      </c>
      <c r="F256" s="24">
        <f t="shared" ca="1" si="89"/>
        <v>312</v>
      </c>
      <c r="G256" s="24">
        <f t="shared" ca="1" si="90"/>
        <v>305</v>
      </c>
      <c r="H256" s="25">
        <f t="shared" ca="1" si="91"/>
        <v>0</v>
      </c>
      <c r="I256" s="24">
        <f t="shared" ca="1" si="92"/>
        <v>7</v>
      </c>
      <c r="J256" s="24">
        <f t="shared" ca="1" si="93"/>
        <v>0</v>
      </c>
      <c r="K256" s="24">
        <f t="shared" ca="1" si="94"/>
        <v>305</v>
      </c>
      <c r="L256" s="24">
        <f t="shared" ca="1" si="95"/>
        <v>37300</v>
      </c>
      <c r="M256" s="61">
        <f t="shared" ca="1" si="96"/>
        <v>25914</v>
      </c>
      <c r="N256" s="24">
        <f t="shared" ca="1" si="97"/>
        <v>11386</v>
      </c>
      <c r="P256" s="24">
        <f t="shared" si="98"/>
        <v>541</v>
      </c>
      <c r="Q256" s="25">
        <f t="shared" ca="1" si="99"/>
        <v>530</v>
      </c>
      <c r="R256" s="24">
        <f t="shared" ca="1" si="100"/>
        <v>11</v>
      </c>
      <c r="S256" s="24">
        <f t="shared" ca="1" si="101"/>
        <v>0</v>
      </c>
      <c r="T256" s="24">
        <f t="shared" ca="1" si="102"/>
        <v>530</v>
      </c>
      <c r="U256" s="24">
        <f t="shared" ca="1" si="103"/>
        <v>530</v>
      </c>
      <c r="V256" s="24">
        <f t="shared" ca="1" si="104"/>
        <v>541</v>
      </c>
      <c r="W256" s="25">
        <f t="shared" ca="1" si="105"/>
        <v>595</v>
      </c>
      <c r="X256" s="24">
        <f t="shared" ca="1" si="106"/>
        <v>541</v>
      </c>
      <c r="Y256" s="24">
        <f t="shared" ca="1" si="107"/>
        <v>54</v>
      </c>
      <c r="Z256" s="24">
        <f t="shared" ca="1" si="108"/>
        <v>0</v>
      </c>
      <c r="AA256" s="24">
        <f t="shared" ca="1" si="109"/>
        <v>53550</v>
      </c>
      <c r="AB256" s="59">
        <f t="shared" ca="1" si="110"/>
        <v>33736.5</v>
      </c>
      <c r="AC256" s="24">
        <f t="shared" ca="1" si="111"/>
        <v>19813.5</v>
      </c>
    </row>
    <row r="257" spans="1:29" x14ac:dyDescent="0.35">
      <c r="A257" s="24">
        <f t="shared" si="84"/>
        <v>305</v>
      </c>
      <c r="B257" s="25">
        <f t="shared" ca="1" si="85"/>
        <v>174</v>
      </c>
      <c r="C257" s="24">
        <f t="shared" ca="1" si="86"/>
        <v>131</v>
      </c>
      <c r="D257" s="24">
        <f t="shared" ca="1" si="87"/>
        <v>0</v>
      </c>
      <c r="E257" s="24">
        <f t="shared" ca="1" si="88"/>
        <v>174</v>
      </c>
      <c r="F257" s="24">
        <f t="shared" ca="1" si="89"/>
        <v>174</v>
      </c>
      <c r="G257" s="24">
        <f t="shared" ca="1" si="90"/>
        <v>305</v>
      </c>
      <c r="H257" s="25">
        <f t="shared" ca="1" si="91"/>
        <v>81</v>
      </c>
      <c r="I257" s="24">
        <f t="shared" ca="1" si="92"/>
        <v>81</v>
      </c>
      <c r="J257" s="24">
        <f t="shared" ca="1" si="93"/>
        <v>0</v>
      </c>
      <c r="K257" s="24">
        <f t="shared" ca="1" si="94"/>
        <v>224</v>
      </c>
      <c r="L257" s="24">
        <f t="shared" ca="1" si="95"/>
        <v>29980</v>
      </c>
      <c r="M257" s="61">
        <f t="shared" ca="1" si="96"/>
        <v>20118</v>
      </c>
      <c r="N257" s="24">
        <f t="shared" ca="1" si="97"/>
        <v>9862</v>
      </c>
      <c r="P257" s="24">
        <f t="shared" si="98"/>
        <v>541</v>
      </c>
      <c r="Q257" s="25">
        <f t="shared" ca="1" si="99"/>
        <v>425</v>
      </c>
      <c r="R257" s="24">
        <f t="shared" ca="1" si="100"/>
        <v>116</v>
      </c>
      <c r="S257" s="24">
        <f t="shared" ca="1" si="101"/>
        <v>0</v>
      </c>
      <c r="T257" s="24">
        <f t="shared" ca="1" si="102"/>
        <v>425</v>
      </c>
      <c r="U257" s="24">
        <f t="shared" ca="1" si="103"/>
        <v>425</v>
      </c>
      <c r="V257" s="24">
        <f t="shared" ca="1" si="104"/>
        <v>541</v>
      </c>
      <c r="W257" s="25">
        <f t="shared" ca="1" si="105"/>
        <v>524</v>
      </c>
      <c r="X257" s="24">
        <f t="shared" ca="1" si="106"/>
        <v>524</v>
      </c>
      <c r="Y257" s="24">
        <f t="shared" ca="1" si="107"/>
        <v>0</v>
      </c>
      <c r="Z257" s="24">
        <f t="shared" ca="1" si="108"/>
        <v>17</v>
      </c>
      <c r="AA257" s="24">
        <f t="shared" ca="1" si="109"/>
        <v>47790</v>
      </c>
      <c r="AB257" s="59">
        <f t="shared" ca="1" si="110"/>
        <v>30429</v>
      </c>
      <c r="AC257" s="24">
        <f t="shared" ca="1" si="111"/>
        <v>17361</v>
      </c>
    </row>
    <row r="258" spans="1:29" x14ac:dyDescent="0.35">
      <c r="A258" s="24">
        <f t="shared" si="84"/>
        <v>305</v>
      </c>
      <c r="B258" s="25">
        <f t="shared" ca="1" si="85"/>
        <v>153</v>
      </c>
      <c r="C258" s="24">
        <f t="shared" ca="1" si="86"/>
        <v>152</v>
      </c>
      <c r="D258" s="24">
        <f t="shared" ca="1" si="87"/>
        <v>0</v>
      </c>
      <c r="E258" s="24">
        <f t="shared" ca="1" si="88"/>
        <v>153</v>
      </c>
      <c r="F258" s="24">
        <f t="shared" ca="1" si="89"/>
        <v>153</v>
      </c>
      <c r="G258" s="24">
        <f t="shared" ca="1" si="90"/>
        <v>305</v>
      </c>
      <c r="H258" s="25">
        <f t="shared" ca="1" si="91"/>
        <v>290</v>
      </c>
      <c r="I258" s="24">
        <f t="shared" ca="1" si="92"/>
        <v>290</v>
      </c>
      <c r="J258" s="24">
        <f t="shared" ca="1" si="93"/>
        <v>0</v>
      </c>
      <c r="K258" s="24">
        <f t="shared" ca="1" si="94"/>
        <v>15</v>
      </c>
      <c r="L258" s="24">
        <f t="shared" ca="1" si="95"/>
        <v>44600</v>
      </c>
      <c r="M258" s="61">
        <f t="shared" ca="1" si="96"/>
        <v>19236</v>
      </c>
      <c r="N258" s="24">
        <f t="shared" ca="1" si="97"/>
        <v>25364</v>
      </c>
      <c r="P258" s="24">
        <f t="shared" si="98"/>
        <v>541</v>
      </c>
      <c r="Q258" s="25">
        <f t="shared" ca="1" si="99"/>
        <v>508</v>
      </c>
      <c r="R258" s="24">
        <f t="shared" ca="1" si="100"/>
        <v>33</v>
      </c>
      <c r="S258" s="24">
        <f t="shared" ca="1" si="101"/>
        <v>0</v>
      </c>
      <c r="T258" s="24">
        <f t="shared" ca="1" si="102"/>
        <v>508</v>
      </c>
      <c r="U258" s="24">
        <f t="shared" ca="1" si="103"/>
        <v>508</v>
      </c>
      <c r="V258" s="24">
        <f t="shared" ca="1" si="104"/>
        <v>541</v>
      </c>
      <c r="W258" s="25">
        <f t="shared" ca="1" si="105"/>
        <v>609</v>
      </c>
      <c r="X258" s="24">
        <f t="shared" ca="1" si="106"/>
        <v>541</v>
      </c>
      <c r="Y258" s="24">
        <f t="shared" ca="1" si="107"/>
        <v>68</v>
      </c>
      <c r="Z258" s="24">
        <f t="shared" ca="1" si="108"/>
        <v>0</v>
      </c>
      <c r="AA258" s="24">
        <f t="shared" ca="1" si="109"/>
        <v>52450</v>
      </c>
      <c r="AB258" s="59">
        <f t="shared" ca="1" si="110"/>
        <v>33043.5</v>
      </c>
      <c r="AC258" s="24">
        <f t="shared" ca="1" si="111"/>
        <v>19406.5</v>
      </c>
    </row>
    <row r="259" spans="1:29" x14ac:dyDescent="0.35">
      <c r="A259" s="24">
        <f t="shared" si="84"/>
        <v>305</v>
      </c>
      <c r="B259" s="25">
        <f t="shared" ca="1" si="85"/>
        <v>156</v>
      </c>
      <c r="C259" s="24">
        <f t="shared" ca="1" si="86"/>
        <v>149</v>
      </c>
      <c r="D259" s="24">
        <f t="shared" ca="1" si="87"/>
        <v>0</v>
      </c>
      <c r="E259" s="24">
        <f t="shared" ca="1" si="88"/>
        <v>156</v>
      </c>
      <c r="F259" s="24">
        <f t="shared" ca="1" si="89"/>
        <v>156</v>
      </c>
      <c r="G259" s="24">
        <f t="shared" ca="1" si="90"/>
        <v>305</v>
      </c>
      <c r="H259" s="25">
        <f t="shared" ca="1" si="91"/>
        <v>347</v>
      </c>
      <c r="I259" s="24">
        <f t="shared" ca="1" si="92"/>
        <v>305</v>
      </c>
      <c r="J259" s="24">
        <f t="shared" ca="1" si="93"/>
        <v>42</v>
      </c>
      <c r="K259" s="24">
        <f t="shared" ca="1" si="94"/>
        <v>0</v>
      </c>
      <c r="L259" s="24">
        <f t="shared" ca="1" si="95"/>
        <v>46100</v>
      </c>
      <c r="M259" s="61">
        <f t="shared" ca="1" si="96"/>
        <v>19362</v>
      </c>
      <c r="N259" s="24">
        <f t="shared" ca="1" si="97"/>
        <v>26738</v>
      </c>
      <c r="P259" s="24">
        <f t="shared" si="98"/>
        <v>541</v>
      </c>
      <c r="Q259" s="25">
        <f t="shared" ca="1" si="99"/>
        <v>593</v>
      </c>
      <c r="R259" s="24">
        <f t="shared" ca="1" si="100"/>
        <v>0</v>
      </c>
      <c r="S259" s="24">
        <f t="shared" ca="1" si="101"/>
        <v>52</v>
      </c>
      <c r="T259" s="24">
        <f t="shared" ca="1" si="102"/>
        <v>541</v>
      </c>
      <c r="U259" s="24">
        <f t="shared" ca="1" si="103"/>
        <v>593</v>
      </c>
      <c r="V259" s="24">
        <f t="shared" ca="1" si="104"/>
        <v>541</v>
      </c>
      <c r="W259" s="25">
        <f t="shared" ca="1" si="105"/>
        <v>738</v>
      </c>
      <c r="X259" s="24">
        <f t="shared" ca="1" si="106"/>
        <v>593</v>
      </c>
      <c r="Y259" s="24">
        <f t="shared" ca="1" si="107"/>
        <v>197</v>
      </c>
      <c r="Z259" s="24">
        <f t="shared" ca="1" si="108"/>
        <v>0</v>
      </c>
      <c r="AA259" s="24">
        <f t="shared" ca="1" si="109"/>
        <v>56700</v>
      </c>
      <c r="AB259" s="59">
        <f t="shared" ca="1" si="110"/>
        <v>35721</v>
      </c>
      <c r="AC259" s="24">
        <f t="shared" ca="1" si="111"/>
        <v>20979</v>
      </c>
    </row>
    <row r="260" spans="1:29" x14ac:dyDescent="0.35">
      <c r="A260" s="24">
        <f t="shared" si="84"/>
        <v>305</v>
      </c>
      <c r="B260" s="25">
        <f t="shared" ca="1" si="85"/>
        <v>253</v>
      </c>
      <c r="C260" s="24">
        <f t="shared" ca="1" si="86"/>
        <v>52</v>
      </c>
      <c r="D260" s="24">
        <f t="shared" ca="1" si="87"/>
        <v>0</v>
      </c>
      <c r="E260" s="24">
        <f t="shared" ca="1" si="88"/>
        <v>253</v>
      </c>
      <c r="F260" s="24">
        <f t="shared" ca="1" si="89"/>
        <v>253</v>
      </c>
      <c r="G260" s="24">
        <f t="shared" ca="1" si="90"/>
        <v>305</v>
      </c>
      <c r="H260" s="25">
        <f t="shared" ca="1" si="91"/>
        <v>246</v>
      </c>
      <c r="I260" s="24">
        <f t="shared" ca="1" si="92"/>
        <v>246</v>
      </c>
      <c r="J260" s="24">
        <f t="shared" ca="1" si="93"/>
        <v>0</v>
      </c>
      <c r="K260" s="24">
        <f t="shared" ca="1" si="94"/>
        <v>59</v>
      </c>
      <c r="L260" s="24">
        <f t="shared" ca="1" si="95"/>
        <v>51080</v>
      </c>
      <c r="M260" s="61">
        <f t="shared" ca="1" si="96"/>
        <v>23436</v>
      </c>
      <c r="N260" s="24">
        <f t="shared" ca="1" si="97"/>
        <v>27644</v>
      </c>
      <c r="P260" s="24">
        <f t="shared" si="98"/>
        <v>541</v>
      </c>
      <c r="Q260" s="25">
        <f t="shared" ca="1" si="99"/>
        <v>502</v>
      </c>
      <c r="R260" s="24">
        <f t="shared" ca="1" si="100"/>
        <v>39</v>
      </c>
      <c r="S260" s="24">
        <f t="shared" ca="1" si="101"/>
        <v>0</v>
      </c>
      <c r="T260" s="24">
        <f t="shared" ca="1" si="102"/>
        <v>502</v>
      </c>
      <c r="U260" s="24">
        <f t="shared" ca="1" si="103"/>
        <v>502</v>
      </c>
      <c r="V260" s="24">
        <f t="shared" ca="1" si="104"/>
        <v>541</v>
      </c>
      <c r="W260" s="25">
        <f t="shared" ca="1" si="105"/>
        <v>802</v>
      </c>
      <c r="X260" s="24">
        <f t="shared" ca="1" si="106"/>
        <v>541</v>
      </c>
      <c r="Y260" s="24">
        <f t="shared" ca="1" si="107"/>
        <v>261</v>
      </c>
      <c r="Z260" s="24">
        <f t="shared" ca="1" si="108"/>
        <v>0</v>
      </c>
      <c r="AA260" s="24">
        <f t="shared" ca="1" si="109"/>
        <v>52150</v>
      </c>
      <c r="AB260" s="59">
        <f t="shared" ca="1" si="110"/>
        <v>32854.5</v>
      </c>
      <c r="AC260" s="24">
        <f t="shared" ca="1" si="111"/>
        <v>19295.5</v>
      </c>
    </row>
    <row r="261" spans="1:29" x14ac:dyDescent="0.35">
      <c r="A261" s="24">
        <f t="shared" si="84"/>
        <v>305</v>
      </c>
      <c r="B261" s="25">
        <f t="shared" ca="1" si="85"/>
        <v>472</v>
      </c>
      <c r="C261" s="24">
        <f t="shared" ca="1" si="86"/>
        <v>0</v>
      </c>
      <c r="D261" s="24">
        <f t="shared" ca="1" si="87"/>
        <v>167</v>
      </c>
      <c r="E261" s="24">
        <f t="shared" ca="1" si="88"/>
        <v>305</v>
      </c>
      <c r="F261" s="24">
        <f t="shared" ca="1" si="89"/>
        <v>472</v>
      </c>
      <c r="G261" s="24">
        <f t="shared" ca="1" si="90"/>
        <v>305</v>
      </c>
      <c r="H261" s="25">
        <f t="shared" ca="1" si="91"/>
        <v>158</v>
      </c>
      <c r="I261" s="24">
        <f t="shared" ca="1" si="92"/>
        <v>325</v>
      </c>
      <c r="J261" s="24">
        <f t="shared" ca="1" si="93"/>
        <v>0</v>
      </c>
      <c r="K261" s="24">
        <f t="shared" ca="1" si="94"/>
        <v>147</v>
      </c>
      <c r="L261" s="24">
        <f t="shared" ca="1" si="95"/>
        <v>65940</v>
      </c>
      <c r="M261" s="61">
        <f t="shared" ca="1" si="96"/>
        <v>32634</v>
      </c>
      <c r="N261" s="24">
        <f t="shared" ca="1" si="97"/>
        <v>33306</v>
      </c>
      <c r="P261" s="24">
        <f t="shared" si="98"/>
        <v>541</v>
      </c>
      <c r="Q261" s="25">
        <f t="shared" ca="1" si="99"/>
        <v>559</v>
      </c>
      <c r="R261" s="24">
        <f t="shared" ca="1" si="100"/>
        <v>0</v>
      </c>
      <c r="S261" s="24">
        <f t="shared" ca="1" si="101"/>
        <v>18</v>
      </c>
      <c r="T261" s="24">
        <f t="shared" ca="1" si="102"/>
        <v>541</v>
      </c>
      <c r="U261" s="24">
        <f t="shared" ca="1" si="103"/>
        <v>559</v>
      </c>
      <c r="V261" s="24">
        <f t="shared" ca="1" si="104"/>
        <v>541</v>
      </c>
      <c r="W261" s="25">
        <f t="shared" ca="1" si="105"/>
        <v>492</v>
      </c>
      <c r="X261" s="24">
        <f t="shared" ca="1" si="106"/>
        <v>510</v>
      </c>
      <c r="Y261" s="24">
        <f t="shared" ca="1" si="107"/>
        <v>0</v>
      </c>
      <c r="Z261" s="24">
        <f t="shared" ca="1" si="108"/>
        <v>49</v>
      </c>
      <c r="AA261" s="24">
        <f t="shared" ca="1" si="109"/>
        <v>53530</v>
      </c>
      <c r="AB261" s="59">
        <f t="shared" ca="1" si="110"/>
        <v>34650</v>
      </c>
      <c r="AC261" s="24">
        <f t="shared" ca="1" si="111"/>
        <v>18880</v>
      </c>
    </row>
    <row r="262" spans="1:29" x14ac:dyDescent="0.35">
      <c r="A262" s="24">
        <f t="shared" si="84"/>
        <v>305</v>
      </c>
      <c r="B262" s="25">
        <f t="shared" ca="1" si="85"/>
        <v>558</v>
      </c>
      <c r="C262" s="24">
        <f t="shared" ca="1" si="86"/>
        <v>0</v>
      </c>
      <c r="D262" s="24">
        <f t="shared" ca="1" si="87"/>
        <v>253</v>
      </c>
      <c r="E262" s="24">
        <f t="shared" ca="1" si="88"/>
        <v>305</v>
      </c>
      <c r="F262" s="24">
        <f t="shared" ca="1" si="89"/>
        <v>558</v>
      </c>
      <c r="G262" s="24">
        <f t="shared" ca="1" si="90"/>
        <v>305</v>
      </c>
      <c r="H262" s="25">
        <f t="shared" ca="1" si="91"/>
        <v>69</v>
      </c>
      <c r="I262" s="24">
        <f t="shared" ca="1" si="92"/>
        <v>322</v>
      </c>
      <c r="J262" s="24">
        <f t="shared" ca="1" si="93"/>
        <v>0</v>
      </c>
      <c r="K262" s="24">
        <f t="shared" ca="1" si="94"/>
        <v>236</v>
      </c>
      <c r="L262" s="24">
        <f t="shared" ca="1" si="95"/>
        <v>67420</v>
      </c>
      <c r="M262" s="61">
        <f t="shared" ca="1" si="96"/>
        <v>36246</v>
      </c>
      <c r="N262" s="24">
        <f t="shared" ca="1" si="97"/>
        <v>31174</v>
      </c>
      <c r="P262" s="24">
        <f t="shared" si="98"/>
        <v>541</v>
      </c>
      <c r="Q262" s="25">
        <f t="shared" ca="1" si="99"/>
        <v>717</v>
      </c>
      <c r="R262" s="24">
        <f t="shared" ca="1" si="100"/>
        <v>0</v>
      </c>
      <c r="S262" s="24">
        <f t="shared" ca="1" si="101"/>
        <v>176</v>
      </c>
      <c r="T262" s="24">
        <f t="shared" ca="1" si="102"/>
        <v>541</v>
      </c>
      <c r="U262" s="24">
        <f t="shared" ca="1" si="103"/>
        <v>717</v>
      </c>
      <c r="V262" s="24">
        <f t="shared" ca="1" si="104"/>
        <v>541</v>
      </c>
      <c r="W262" s="25">
        <f t="shared" ca="1" si="105"/>
        <v>541</v>
      </c>
      <c r="X262" s="24">
        <f t="shared" ca="1" si="106"/>
        <v>717</v>
      </c>
      <c r="Y262" s="24">
        <f t="shared" ca="1" si="107"/>
        <v>0</v>
      </c>
      <c r="Z262" s="24">
        <f t="shared" ca="1" si="108"/>
        <v>0</v>
      </c>
      <c r="AA262" s="24">
        <f t="shared" ca="1" si="109"/>
        <v>62900</v>
      </c>
      <c r="AB262" s="59">
        <f t="shared" ca="1" si="110"/>
        <v>39627</v>
      </c>
      <c r="AC262" s="24">
        <f t="shared" ca="1" si="111"/>
        <v>23273</v>
      </c>
    </row>
    <row r="263" spans="1:29" x14ac:dyDescent="0.35">
      <c r="A263" s="24">
        <f t="shared" si="84"/>
        <v>305</v>
      </c>
      <c r="B263" s="25">
        <f t="shared" ca="1" si="85"/>
        <v>57</v>
      </c>
      <c r="C263" s="24">
        <f t="shared" ca="1" si="86"/>
        <v>248</v>
      </c>
      <c r="D263" s="24">
        <f t="shared" ca="1" si="87"/>
        <v>0</v>
      </c>
      <c r="E263" s="24">
        <f t="shared" ca="1" si="88"/>
        <v>57</v>
      </c>
      <c r="F263" s="24">
        <f t="shared" ca="1" si="89"/>
        <v>57</v>
      </c>
      <c r="G263" s="24">
        <f t="shared" ca="1" si="90"/>
        <v>305</v>
      </c>
      <c r="H263" s="25">
        <f t="shared" ca="1" si="91"/>
        <v>309</v>
      </c>
      <c r="I263" s="24">
        <f t="shared" ca="1" si="92"/>
        <v>305</v>
      </c>
      <c r="J263" s="24">
        <f t="shared" ca="1" si="93"/>
        <v>4</v>
      </c>
      <c r="K263" s="24">
        <f t="shared" ca="1" si="94"/>
        <v>0</v>
      </c>
      <c r="L263" s="24">
        <f t="shared" ca="1" si="95"/>
        <v>36200</v>
      </c>
      <c r="M263" s="61">
        <f t="shared" ca="1" si="96"/>
        <v>15204</v>
      </c>
      <c r="N263" s="24">
        <f t="shared" ca="1" si="97"/>
        <v>20996</v>
      </c>
      <c r="P263" s="24">
        <f t="shared" si="98"/>
        <v>541</v>
      </c>
      <c r="Q263" s="25">
        <f t="shared" ca="1" si="99"/>
        <v>361</v>
      </c>
      <c r="R263" s="24">
        <f t="shared" ca="1" si="100"/>
        <v>180</v>
      </c>
      <c r="S263" s="24">
        <f t="shared" ca="1" si="101"/>
        <v>0</v>
      </c>
      <c r="T263" s="24">
        <f t="shared" ca="1" si="102"/>
        <v>361</v>
      </c>
      <c r="U263" s="24">
        <f t="shared" ca="1" si="103"/>
        <v>361</v>
      </c>
      <c r="V263" s="24">
        <f t="shared" ca="1" si="104"/>
        <v>541</v>
      </c>
      <c r="W263" s="25">
        <f t="shared" ca="1" si="105"/>
        <v>333</v>
      </c>
      <c r="X263" s="24">
        <f t="shared" ca="1" si="106"/>
        <v>333</v>
      </c>
      <c r="Y263" s="24">
        <f t="shared" ca="1" si="107"/>
        <v>0</v>
      </c>
      <c r="Z263" s="24">
        <f t="shared" ca="1" si="108"/>
        <v>208</v>
      </c>
      <c r="AA263" s="24">
        <f t="shared" ca="1" si="109"/>
        <v>38860</v>
      </c>
      <c r="AB263" s="59">
        <f t="shared" ca="1" si="110"/>
        <v>28413</v>
      </c>
      <c r="AC263" s="24">
        <f t="shared" ca="1" si="111"/>
        <v>10447</v>
      </c>
    </row>
    <row r="264" spans="1:29" x14ac:dyDescent="0.35">
      <c r="A264" s="24">
        <f t="shared" si="84"/>
        <v>305</v>
      </c>
      <c r="B264" s="25">
        <f t="shared" ca="1" si="85"/>
        <v>224</v>
      </c>
      <c r="C264" s="24">
        <f t="shared" ca="1" si="86"/>
        <v>81</v>
      </c>
      <c r="D264" s="24">
        <f t="shared" ca="1" si="87"/>
        <v>0</v>
      </c>
      <c r="E264" s="24">
        <f t="shared" ca="1" si="88"/>
        <v>224</v>
      </c>
      <c r="F264" s="24">
        <f t="shared" ca="1" si="89"/>
        <v>224</v>
      </c>
      <c r="G264" s="24">
        <f t="shared" ca="1" si="90"/>
        <v>305</v>
      </c>
      <c r="H264" s="25">
        <f t="shared" ca="1" si="91"/>
        <v>319</v>
      </c>
      <c r="I264" s="24">
        <f t="shared" ca="1" si="92"/>
        <v>305</v>
      </c>
      <c r="J264" s="24">
        <f t="shared" ca="1" si="93"/>
        <v>14</v>
      </c>
      <c r="K264" s="24">
        <f t="shared" ca="1" si="94"/>
        <v>0</v>
      </c>
      <c r="L264" s="24">
        <f t="shared" ca="1" si="95"/>
        <v>52900</v>
      </c>
      <c r="M264" s="61">
        <f t="shared" ca="1" si="96"/>
        <v>22218</v>
      </c>
      <c r="N264" s="24">
        <f t="shared" ca="1" si="97"/>
        <v>30682</v>
      </c>
      <c r="P264" s="24">
        <f t="shared" si="98"/>
        <v>541</v>
      </c>
      <c r="Q264" s="25">
        <f t="shared" ca="1" si="99"/>
        <v>448</v>
      </c>
      <c r="R264" s="24">
        <f t="shared" ca="1" si="100"/>
        <v>93</v>
      </c>
      <c r="S264" s="24">
        <f t="shared" ca="1" si="101"/>
        <v>0</v>
      </c>
      <c r="T264" s="24">
        <f t="shared" ca="1" si="102"/>
        <v>448</v>
      </c>
      <c r="U264" s="24">
        <f t="shared" ca="1" si="103"/>
        <v>448</v>
      </c>
      <c r="V264" s="24">
        <f t="shared" ca="1" si="104"/>
        <v>541</v>
      </c>
      <c r="W264" s="25">
        <f t="shared" ca="1" si="105"/>
        <v>484</v>
      </c>
      <c r="X264" s="24">
        <f t="shared" ca="1" si="106"/>
        <v>484</v>
      </c>
      <c r="Y264" s="24">
        <f t="shared" ca="1" si="107"/>
        <v>0</v>
      </c>
      <c r="Z264" s="24">
        <f t="shared" ca="1" si="108"/>
        <v>57</v>
      </c>
      <c r="AA264" s="24">
        <f t="shared" ca="1" si="109"/>
        <v>47740</v>
      </c>
      <c r="AB264" s="59">
        <f t="shared" ca="1" si="110"/>
        <v>31153.5</v>
      </c>
      <c r="AC264" s="24">
        <f t="shared" ca="1" si="111"/>
        <v>16586.5</v>
      </c>
    </row>
    <row r="265" spans="1:29" x14ac:dyDescent="0.35">
      <c r="A265" s="24">
        <f t="shared" si="84"/>
        <v>305</v>
      </c>
      <c r="B265" s="25">
        <f t="shared" ca="1" si="85"/>
        <v>0</v>
      </c>
      <c r="C265" s="24">
        <f t="shared" ca="1" si="86"/>
        <v>305</v>
      </c>
      <c r="D265" s="24">
        <f t="shared" ca="1" si="87"/>
        <v>0</v>
      </c>
      <c r="E265" s="24">
        <f t="shared" ca="1" si="88"/>
        <v>0</v>
      </c>
      <c r="F265" s="24">
        <f t="shared" ca="1" si="89"/>
        <v>0</v>
      </c>
      <c r="G265" s="24">
        <f t="shared" ca="1" si="90"/>
        <v>305</v>
      </c>
      <c r="H265" s="25">
        <f t="shared" ca="1" si="91"/>
        <v>274</v>
      </c>
      <c r="I265" s="24">
        <f t="shared" ca="1" si="92"/>
        <v>274</v>
      </c>
      <c r="J265" s="24">
        <f t="shared" ca="1" si="93"/>
        <v>0</v>
      </c>
      <c r="K265" s="24">
        <f t="shared" ca="1" si="94"/>
        <v>31</v>
      </c>
      <c r="L265" s="24">
        <f t="shared" ca="1" si="95"/>
        <v>28020</v>
      </c>
      <c r="M265" s="61">
        <f t="shared" ca="1" si="96"/>
        <v>12810</v>
      </c>
      <c r="N265" s="24">
        <f t="shared" ca="1" si="97"/>
        <v>15210</v>
      </c>
      <c r="P265" s="24">
        <f t="shared" si="98"/>
        <v>541</v>
      </c>
      <c r="Q265" s="25">
        <f t="shared" ca="1" si="99"/>
        <v>485</v>
      </c>
      <c r="R265" s="24">
        <f t="shared" ca="1" si="100"/>
        <v>56</v>
      </c>
      <c r="S265" s="24">
        <f t="shared" ca="1" si="101"/>
        <v>0</v>
      </c>
      <c r="T265" s="24">
        <f t="shared" ca="1" si="102"/>
        <v>485</v>
      </c>
      <c r="U265" s="24">
        <f t="shared" ca="1" si="103"/>
        <v>485</v>
      </c>
      <c r="V265" s="24">
        <f t="shared" ca="1" si="104"/>
        <v>541</v>
      </c>
      <c r="W265" s="25">
        <f t="shared" ca="1" si="105"/>
        <v>403</v>
      </c>
      <c r="X265" s="24">
        <f t="shared" ca="1" si="106"/>
        <v>403</v>
      </c>
      <c r="Y265" s="24">
        <f t="shared" ca="1" si="107"/>
        <v>0</v>
      </c>
      <c r="Z265" s="24">
        <f t="shared" ca="1" si="108"/>
        <v>138</v>
      </c>
      <c r="AA265" s="24">
        <f t="shared" ca="1" si="109"/>
        <v>47160</v>
      </c>
      <c r="AB265" s="59">
        <f t="shared" ca="1" si="110"/>
        <v>32319</v>
      </c>
      <c r="AC265" s="24">
        <f t="shared" ca="1" si="111"/>
        <v>14841</v>
      </c>
    </row>
    <row r="266" spans="1:29" x14ac:dyDescent="0.35">
      <c r="A266" s="24">
        <f t="shared" si="84"/>
        <v>305</v>
      </c>
      <c r="B266" s="25">
        <f t="shared" ca="1" si="85"/>
        <v>256</v>
      </c>
      <c r="C266" s="24">
        <f t="shared" ca="1" si="86"/>
        <v>49</v>
      </c>
      <c r="D266" s="24">
        <f t="shared" ca="1" si="87"/>
        <v>0</v>
      </c>
      <c r="E266" s="24">
        <f t="shared" ca="1" si="88"/>
        <v>256</v>
      </c>
      <c r="F266" s="24">
        <f t="shared" ca="1" si="89"/>
        <v>256</v>
      </c>
      <c r="G266" s="24">
        <f t="shared" ca="1" si="90"/>
        <v>305</v>
      </c>
      <c r="H266" s="25">
        <f t="shared" ca="1" si="91"/>
        <v>328</v>
      </c>
      <c r="I266" s="24">
        <f t="shared" ca="1" si="92"/>
        <v>305</v>
      </c>
      <c r="J266" s="24">
        <f t="shared" ca="1" si="93"/>
        <v>23</v>
      </c>
      <c r="K266" s="24">
        <f t="shared" ca="1" si="94"/>
        <v>0</v>
      </c>
      <c r="L266" s="24">
        <f t="shared" ca="1" si="95"/>
        <v>56100</v>
      </c>
      <c r="M266" s="61">
        <f t="shared" ca="1" si="96"/>
        <v>23562</v>
      </c>
      <c r="N266" s="24">
        <f t="shared" ca="1" si="97"/>
        <v>32538</v>
      </c>
      <c r="P266" s="24">
        <f t="shared" si="98"/>
        <v>541</v>
      </c>
      <c r="Q266" s="25">
        <f t="shared" ca="1" si="99"/>
        <v>962</v>
      </c>
      <c r="R266" s="24">
        <f t="shared" ca="1" si="100"/>
        <v>0</v>
      </c>
      <c r="S266" s="24">
        <f t="shared" ca="1" si="101"/>
        <v>421</v>
      </c>
      <c r="T266" s="24">
        <f t="shared" ca="1" si="102"/>
        <v>541</v>
      </c>
      <c r="U266" s="24">
        <f t="shared" ca="1" si="103"/>
        <v>962</v>
      </c>
      <c r="V266" s="24">
        <f t="shared" ca="1" si="104"/>
        <v>541</v>
      </c>
      <c r="W266" s="25">
        <f t="shared" ca="1" si="105"/>
        <v>508</v>
      </c>
      <c r="X266" s="24">
        <f t="shared" ca="1" si="106"/>
        <v>929</v>
      </c>
      <c r="Y266" s="24">
        <f t="shared" ca="1" si="107"/>
        <v>0</v>
      </c>
      <c r="Z266" s="24">
        <f t="shared" ca="1" si="108"/>
        <v>33</v>
      </c>
      <c r="AA266" s="24">
        <f t="shared" ca="1" si="109"/>
        <v>74160</v>
      </c>
      <c r="AB266" s="59">
        <f t="shared" ca="1" si="110"/>
        <v>47344.5</v>
      </c>
      <c r="AC266" s="24">
        <f t="shared" ca="1" si="111"/>
        <v>26815.5</v>
      </c>
    </row>
    <row r="267" spans="1:29" x14ac:dyDescent="0.35">
      <c r="A267" s="24">
        <f t="shared" si="84"/>
        <v>305</v>
      </c>
      <c r="B267" s="25">
        <f t="shared" ca="1" si="85"/>
        <v>280</v>
      </c>
      <c r="C267" s="24">
        <f t="shared" ca="1" si="86"/>
        <v>25</v>
      </c>
      <c r="D267" s="24">
        <f t="shared" ca="1" si="87"/>
        <v>0</v>
      </c>
      <c r="E267" s="24">
        <f t="shared" ca="1" si="88"/>
        <v>280</v>
      </c>
      <c r="F267" s="24">
        <f t="shared" ca="1" si="89"/>
        <v>280</v>
      </c>
      <c r="G267" s="24">
        <f t="shared" ca="1" si="90"/>
        <v>305</v>
      </c>
      <c r="H267" s="25">
        <f t="shared" ca="1" si="91"/>
        <v>0</v>
      </c>
      <c r="I267" s="24">
        <f t="shared" ca="1" si="92"/>
        <v>0</v>
      </c>
      <c r="J267" s="24">
        <f t="shared" ca="1" si="93"/>
        <v>0</v>
      </c>
      <c r="K267" s="24">
        <f t="shared" ca="1" si="94"/>
        <v>305</v>
      </c>
      <c r="L267" s="24">
        <f t="shared" ca="1" si="95"/>
        <v>34100</v>
      </c>
      <c r="M267" s="61">
        <f t="shared" ca="1" si="96"/>
        <v>24570</v>
      </c>
      <c r="N267" s="24">
        <f t="shared" ca="1" si="97"/>
        <v>9530</v>
      </c>
      <c r="P267" s="24">
        <f t="shared" si="98"/>
        <v>541</v>
      </c>
      <c r="Q267" s="25">
        <f t="shared" ca="1" si="99"/>
        <v>658</v>
      </c>
      <c r="R267" s="24">
        <f t="shared" ca="1" si="100"/>
        <v>0</v>
      </c>
      <c r="S267" s="24">
        <f t="shared" ca="1" si="101"/>
        <v>117</v>
      </c>
      <c r="T267" s="24">
        <f t="shared" ca="1" si="102"/>
        <v>541</v>
      </c>
      <c r="U267" s="24">
        <f t="shared" ca="1" si="103"/>
        <v>658</v>
      </c>
      <c r="V267" s="24">
        <f t="shared" ca="1" si="104"/>
        <v>541</v>
      </c>
      <c r="W267" s="25">
        <f t="shared" ca="1" si="105"/>
        <v>639</v>
      </c>
      <c r="X267" s="24">
        <f t="shared" ca="1" si="106"/>
        <v>658</v>
      </c>
      <c r="Y267" s="24">
        <f t="shared" ca="1" si="107"/>
        <v>98</v>
      </c>
      <c r="Z267" s="24">
        <f t="shared" ca="1" si="108"/>
        <v>0</v>
      </c>
      <c r="AA267" s="24">
        <f t="shared" ca="1" si="109"/>
        <v>59950</v>
      </c>
      <c r="AB267" s="59">
        <f t="shared" ca="1" si="110"/>
        <v>37768.5</v>
      </c>
      <c r="AC267" s="24">
        <f t="shared" ca="1" si="111"/>
        <v>22181.5</v>
      </c>
    </row>
    <row r="268" spans="1:29" x14ac:dyDescent="0.35">
      <c r="A268" s="24">
        <f t="shared" si="84"/>
        <v>305</v>
      </c>
      <c r="B268" s="25">
        <f t="shared" ca="1" si="85"/>
        <v>96</v>
      </c>
      <c r="C268" s="24">
        <f t="shared" ca="1" si="86"/>
        <v>209</v>
      </c>
      <c r="D268" s="24">
        <f t="shared" ca="1" si="87"/>
        <v>0</v>
      </c>
      <c r="E268" s="24">
        <f t="shared" ca="1" si="88"/>
        <v>96</v>
      </c>
      <c r="F268" s="24">
        <f t="shared" ca="1" si="89"/>
        <v>96</v>
      </c>
      <c r="G268" s="24">
        <f t="shared" ca="1" si="90"/>
        <v>305</v>
      </c>
      <c r="H268" s="25">
        <f t="shared" ca="1" si="91"/>
        <v>319</v>
      </c>
      <c r="I268" s="24">
        <f t="shared" ca="1" si="92"/>
        <v>305</v>
      </c>
      <c r="J268" s="24">
        <f t="shared" ca="1" si="93"/>
        <v>14</v>
      </c>
      <c r="K268" s="24">
        <f t="shared" ca="1" si="94"/>
        <v>0</v>
      </c>
      <c r="L268" s="24">
        <f t="shared" ca="1" si="95"/>
        <v>40100</v>
      </c>
      <c r="M268" s="61">
        <f t="shared" ca="1" si="96"/>
        <v>16842</v>
      </c>
      <c r="N268" s="24">
        <f t="shared" ca="1" si="97"/>
        <v>23258</v>
      </c>
      <c r="P268" s="24">
        <f t="shared" si="98"/>
        <v>541</v>
      </c>
      <c r="Q268" s="25">
        <f t="shared" ca="1" si="99"/>
        <v>481</v>
      </c>
      <c r="R268" s="24">
        <f t="shared" ca="1" si="100"/>
        <v>60</v>
      </c>
      <c r="S268" s="24">
        <f t="shared" ca="1" si="101"/>
        <v>0</v>
      </c>
      <c r="T268" s="24">
        <f t="shared" ca="1" si="102"/>
        <v>481</v>
      </c>
      <c r="U268" s="24">
        <f t="shared" ca="1" si="103"/>
        <v>481</v>
      </c>
      <c r="V268" s="24">
        <f t="shared" ca="1" si="104"/>
        <v>541</v>
      </c>
      <c r="W268" s="25">
        <f t="shared" ca="1" si="105"/>
        <v>411</v>
      </c>
      <c r="X268" s="24">
        <f t="shared" ca="1" si="106"/>
        <v>411</v>
      </c>
      <c r="Y268" s="24">
        <f t="shared" ca="1" si="107"/>
        <v>0</v>
      </c>
      <c r="Z268" s="24">
        <f t="shared" ca="1" si="108"/>
        <v>130</v>
      </c>
      <c r="AA268" s="24">
        <f t="shared" ca="1" si="109"/>
        <v>47200</v>
      </c>
      <c r="AB268" s="59">
        <f t="shared" ca="1" si="110"/>
        <v>32193</v>
      </c>
      <c r="AC268" s="24">
        <f t="shared" ca="1" si="111"/>
        <v>15007</v>
      </c>
    </row>
    <row r="269" spans="1:29" x14ac:dyDescent="0.35">
      <c r="A269" s="24">
        <f t="shared" si="84"/>
        <v>305</v>
      </c>
      <c r="B269" s="25">
        <f t="shared" ca="1" si="85"/>
        <v>459</v>
      </c>
      <c r="C269" s="24">
        <f t="shared" ca="1" si="86"/>
        <v>0</v>
      </c>
      <c r="D269" s="24">
        <f t="shared" ca="1" si="87"/>
        <v>154</v>
      </c>
      <c r="E269" s="24">
        <f t="shared" ca="1" si="88"/>
        <v>305</v>
      </c>
      <c r="F269" s="24">
        <f t="shared" ca="1" si="89"/>
        <v>459</v>
      </c>
      <c r="G269" s="24">
        <f t="shared" ca="1" si="90"/>
        <v>305</v>
      </c>
      <c r="H269" s="25">
        <f t="shared" ca="1" si="91"/>
        <v>155</v>
      </c>
      <c r="I269" s="24">
        <f t="shared" ca="1" si="92"/>
        <v>309</v>
      </c>
      <c r="J269" s="24">
        <f t="shared" ca="1" si="93"/>
        <v>0</v>
      </c>
      <c r="K269" s="24">
        <f t="shared" ca="1" si="94"/>
        <v>150</v>
      </c>
      <c r="L269" s="24">
        <f t="shared" ca="1" si="95"/>
        <v>64400</v>
      </c>
      <c r="M269" s="61">
        <f t="shared" ca="1" si="96"/>
        <v>32088</v>
      </c>
      <c r="N269" s="24">
        <f t="shared" ca="1" si="97"/>
        <v>32312</v>
      </c>
      <c r="P269" s="24">
        <f t="shared" si="98"/>
        <v>541</v>
      </c>
      <c r="Q269" s="25">
        <f t="shared" ca="1" si="99"/>
        <v>609</v>
      </c>
      <c r="R269" s="24">
        <f t="shared" ca="1" si="100"/>
        <v>0</v>
      </c>
      <c r="S269" s="24">
        <f t="shared" ca="1" si="101"/>
        <v>68</v>
      </c>
      <c r="T269" s="24">
        <f t="shared" ca="1" si="102"/>
        <v>541</v>
      </c>
      <c r="U269" s="24">
        <f t="shared" ca="1" si="103"/>
        <v>609</v>
      </c>
      <c r="V269" s="24">
        <f t="shared" ca="1" si="104"/>
        <v>541</v>
      </c>
      <c r="W269" s="25">
        <f t="shared" ca="1" si="105"/>
        <v>503</v>
      </c>
      <c r="X269" s="24">
        <f t="shared" ca="1" si="106"/>
        <v>571</v>
      </c>
      <c r="Y269" s="24">
        <f t="shared" ca="1" si="107"/>
        <v>0</v>
      </c>
      <c r="Z269" s="24">
        <f t="shared" ca="1" si="108"/>
        <v>38</v>
      </c>
      <c r="AA269" s="24">
        <f t="shared" ca="1" si="109"/>
        <v>56360</v>
      </c>
      <c r="AB269" s="59">
        <f t="shared" ca="1" si="110"/>
        <v>36225</v>
      </c>
      <c r="AC269" s="24">
        <f t="shared" ca="1" si="111"/>
        <v>20135</v>
      </c>
    </row>
    <row r="270" spans="1:29" x14ac:dyDescent="0.35">
      <c r="A270" s="24">
        <f t="shared" ref="A270:A333" si="112">$H$4</f>
        <v>305</v>
      </c>
      <c r="B270" s="25">
        <f t="shared" ref="B270:B333" ca="1" si="113">MAX(0,INT(NORMINV(RAND(),$E$4,$F$4)))</f>
        <v>439</v>
      </c>
      <c r="C270" s="24">
        <f t="shared" ref="C270:C333" ca="1" si="114">MAX(0,A270-B270)</f>
        <v>0</v>
      </c>
      <c r="D270" s="24">
        <f t="shared" ref="D270:D333" ca="1" si="115">MAX(0,B270-A270)</f>
        <v>134</v>
      </c>
      <c r="E270" s="24">
        <f t="shared" ref="E270:E333" ca="1" si="116">MIN(A270,B270)</f>
        <v>305</v>
      </c>
      <c r="F270" s="24">
        <f t="shared" ref="F270:F333" ca="1" si="117">$H$4+D270-C270</f>
        <v>439</v>
      </c>
      <c r="G270" s="24">
        <f t="shared" ref="G270:G333" ca="1" si="118">F270+C270-D270</f>
        <v>305</v>
      </c>
      <c r="H270" s="25">
        <f t="shared" ref="H270:H333" ca="1" si="119">MAX(0,INT(NORMINV(RAND(),$E$4,$F$4)))</f>
        <v>230</v>
      </c>
      <c r="I270" s="24">
        <f t="shared" ref="I270:I333" ca="1" si="120">MIN(G270,H270)+D270</f>
        <v>364</v>
      </c>
      <c r="J270" s="24">
        <f t="shared" ref="J270:J333" ca="1" si="121">MAX(0,H270-G270)</f>
        <v>0</v>
      </c>
      <c r="K270" s="24">
        <f t="shared" ref="K270:K333" ca="1" si="122">MAX(0,G270-H270)</f>
        <v>75</v>
      </c>
      <c r="L270" s="24">
        <f t="shared" ref="L270:L333" ca="1" si="123">(E270+I270)*$B$4+K270*$D$4</f>
        <v>68400</v>
      </c>
      <c r="M270" s="61">
        <f t="shared" ref="M270:M333" ca="1" si="124">(F270+A270)*$C$4</f>
        <v>31248</v>
      </c>
      <c r="N270" s="24">
        <f t="shared" ref="N270:N333" ca="1" si="125">L270-M270</f>
        <v>37152</v>
      </c>
      <c r="P270" s="24">
        <f t="shared" ref="P270:P333" si="126">$H$5</f>
        <v>541</v>
      </c>
      <c r="Q270" s="25">
        <f t="shared" ref="Q270:Q333" ca="1" si="127">MAX(0,INT(NORMINV(RAND(),$E$5,$F$5)))</f>
        <v>460</v>
      </c>
      <c r="R270" s="24">
        <f t="shared" ref="R270:R333" ca="1" si="128">MAX(0,P270-Q270)</f>
        <v>81</v>
      </c>
      <c r="S270" s="24">
        <f t="shared" ref="S270:S333" ca="1" si="129">MAX(0,Q270-P270)</f>
        <v>0</v>
      </c>
      <c r="T270" s="24">
        <f t="shared" ref="T270:T333" ca="1" si="130">MIN(P270,Q270)</f>
        <v>460</v>
      </c>
      <c r="U270" s="24">
        <f t="shared" ref="U270:U333" ca="1" si="131">$H$5+S270-R270</f>
        <v>460</v>
      </c>
      <c r="V270" s="24">
        <f t="shared" ref="V270:V333" ca="1" si="132">U270+R270-S270</f>
        <v>541</v>
      </c>
      <c r="W270" s="25">
        <f t="shared" ref="W270:W333" ca="1" si="133">MAX(0,INT(NORMINV(RAND(),$E$5,$F$5)))</f>
        <v>199</v>
      </c>
      <c r="X270" s="24">
        <f t="shared" ref="X270:X333" ca="1" si="134">MIN(V270,W270)+S270</f>
        <v>199</v>
      </c>
      <c r="Y270" s="24">
        <f t="shared" ref="Y270:Y333" ca="1" si="135">MAX(0,W270-V270)</f>
        <v>0</v>
      </c>
      <c r="Z270" s="24">
        <f t="shared" ref="Z270:Z333" ca="1" si="136">MAX(0,V270-W270)</f>
        <v>342</v>
      </c>
      <c r="AA270" s="24">
        <f t="shared" ref="AA270:AA333" ca="1" si="137">(T270+X270)*$B$5+Z270*$D$5</f>
        <v>39790</v>
      </c>
      <c r="AB270" s="59">
        <f t="shared" ref="AB270:AB333" ca="1" si="138">(U270+P270)*$C$5</f>
        <v>31531.5</v>
      </c>
      <c r="AC270" s="24">
        <f t="shared" ref="AC270:AC333" ca="1" si="139">AA270-AB270</f>
        <v>8258.5</v>
      </c>
    </row>
    <row r="271" spans="1:29" x14ac:dyDescent="0.35">
      <c r="A271" s="24">
        <f t="shared" si="112"/>
        <v>305</v>
      </c>
      <c r="B271" s="25">
        <f t="shared" ca="1" si="113"/>
        <v>362</v>
      </c>
      <c r="C271" s="24">
        <f t="shared" ca="1" si="114"/>
        <v>0</v>
      </c>
      <c r="D271" s="24">
        <f t="shared" ca="1" si="115"/>
        <v>57</v>
      </c>
      <c r="E271" s="24">
        <f t="shared" ca="1" si="116"/>
        <v>305</v>
      </c>
      <c r="F271" s="24">
        <f t="shared" ca="1" si="117"/>
        <v>362</v>
      </c>
      <c r="G271" s="24">
        <f t="shared" ca="1" si="118"/>
        <v>305</v>
      </c>
      <c r="H271" s="25">
        <f t="shared" ca="1" si="119"/>
        <v>349</v>
      </c>
      <c r="I271" s="24">
        <f t="shared" ca="1" si="120"/>
        <v>362</v>
      </c>
      <c r="J271" s="24">
        <f t="shared" ca="1" si="121"/>
        <v>44</v>
      </c>
      <c r="K271" s="24">
        <f t="shared" ca="1" si="122"/>
        <v>0</v>
      </c>
      <c r="L271" s="24">
        <f t="shared" ca="1" si="123"/>
        <v>66700</v>
      </c>
      <c r="M271" s="61">
        <f t="shared" ca="1" si="124"/>
        <v>28014</v>
      </c>
      <c r="N271" s="24">
        <f t="shared" ca="1" si="125"/>
        <v>38686</v>
      </c>
      <c r="P271" s="24">
        <f t="shared" si="126"/>
        <v>541</v>
      </c>
      <c r="Q271" s="25">
        <f t="shared" ca="1" si="127"/>
        <v>401</v>
      </c>
      <c r="R271" s="24">
        <f t="shared" ca="1" si="128"/>
        <v>140</v>
      </c>
      <c r="S271" s="24">
        <f t="shared" ca="1" si="129"/>
        <v>0</v>
      </c>
      <c r="T271" s="24">
        <f t="shared" ca="1" si="130"/>
        <v>401</v>
      </c>
      <c r="U271" s="24">
        <f t="shared" ca="1" si="131"/>
        <v>401</v>
      </c>
      <c r="V271" s="24">
        <f t="shared" ca="1" si="132"/>
        <v>541</v>
      </c>
      <c r="W271" s="25">
        <f t="shared" ca="1" si="133"/>
        <v>461</v>
      </c>
      <c r="X271" s="24">
        <f t="shared" ca="1" si="134"/>
        <v>461</v>
      </c>
      <c r="Y271" s="24">
        <f t="shared" ca="1" si="135"/>
        <v>0</v>
      </c>
      <c r="Z271" s="24">
        <f t="shared" ca="1" si="136"/>
        <v>80</v>
      </c>
      <c r="AA271" s="24">
        <f t="shared" ca="1" si="137"/>
        <v>44700</v>
      </c>
      <c r="AB271" s="59">
        <f t="shared" ca="1" si="138"/>
        <v>29673</v>
      </c>
      <c r="AC271" s="24">
        <f t="shared" ca="1" si="139"/>
        <v>15027</v>
      </c>
    </row>
    <row r="272" spans="1:29" x14ac:dyDescent="0.35">
      <c r="A272" s="24">
        <f t="shared" si="112"/>
        <v>305</v>
      </c>
      <c r="B272" s="25">
        <f t="shared" ca="1" si="113"/>
        <v>368</v>
      </c>
      <c r="C272" s="24">
        <f t="shared" ca="1" si="114"/>
        <v>0</v>
      </c>
      <c r="D272" s="24">
        <f t="shared" ca="1" si="115"/>
        <v>63</v>
      </c>
      <c r="E272" s="24">
        <f t="shared" ca="1" si="116"/>
        <v>305</v>
      </c>
      <c r="F272" s="24">
        <f t="shared" ca="1" si="117"/>
        <v>368</v>
      </c>
      <c r="G272" s="24">
        <f t="shared" ca="1" si="118"/>
        <v>305</v>
      </c>
      <c r="H272" s="25">
        <f t="shared" ca="1" si="119"/>
        <v>250</v>
      </c>
      <c r="I272" s="24">
        <f t="shared" ca="1" si="120"/>
        <v>313</v>
      </c>
      <c r="J272" s="24">
        <f t="shared" ca="1" si="121"/>
        <v>0</v>
      </c>
      <c r="K272" s="24">
        <f t="shared" ca="1" si="122"/>
        <v>55</v>
      </c>
      <c r="L272" s="24">
        <f t="shared" ca="1" si="123"/>
        <v>62900</v>
      </c>
      <c r="M272" s="61">
        <f t="shared" ca="1" si="124"/>
        <v>28266</v>
      </c>
      <c r="N272" s="24">
        <f t="shared" ca="1" si="125"/>
        <v>34634</v>
      </c>
      <c r="P272" s="24">
        <f t="shared" si="126"/>
        <v>541</v>
      </c>
      <c r="Q272" s="25">
        <f t="shared" ca="1" si="127"/>
        <v>497</v>
      </c>
      <c r="R272" s="24">
        <f t="shared" ca="1" si="128"/>
        <v>44</v>
      </c>
      <c r="S272" s="24">
        <f t="shared" ca="1" si="129"/>
        <v>0</v>
      </c>
      <c r="T272" s="24">
        <f t="shared" ca="1" si="130"/>
        <v>497</v>
      </c>
      <c r="U272" s="24">
        <f t="shared" ca="1" si="131"/>
        <v>497</v>
      </c>
      <c r="V272" s="24">
        <f t="shared" ca="1" si="132"/>
        <v>541</v>
      </c>
      <c r="W272" s="25">
        <f t="shared" ca="1" si="133"/>
        <v>598</v>
      </c>
      <c r="X272" s="24">
        <f t="shared" ca="1" si="134"/>
        <v>541</v>
      </c>
      <c r="Y272" s="24">
        <f t="shared" ca="1" si="135"/>
        <v>57</v>
      </c>
      <c r="Z272" s="24">
        <f t="shared" ca="1" si="136"/>
        <v>0</v>
      </c>
      <c r="AA272" s="24">
        <f t="shared" ca="1" si="137"/>
        <v>51900</v>
      </c>
      <c r="AB272" s="59">
        <f t="shared" ca="1" si="138"/>
        <v>32697</v>
      </c>
      <c r="AC272" s="24">
        <f t="shared" ca="1" si="139"/>
        <v>19203</v>
      </c>
    </row>
    <row r="273" spans="1:29" x14ac:dyDescent="0.35">
      <c r="A273" s="24">
        <f t="shared" si="112"/>
        <v>305</v>
      </c>
      <c r="B273" s="25">
        <f t="shared" ca="1" si="113"/>
        <v>185</v>
      </c>
      <c r="C273" s="24">
        <f t="shared" ca="1" si="114"/>
        <v>120</v>
      </c>
      <c r="D273" s="24">
        <f t="shared" ca="1" si="115"/>
        <v>0</v>
      </c>
      <c r="E273" s="24">
        <f t="shared" ca="1" si="116"/>
        <v>185</v>
      </c>
      <c r="F273" s="24">
        <f t="shared" ca="1" si="117"/>
        <v>185</v>
      </c>
      <c r="G273" s="24">
        <f t="shared" ca="1" si="118"/>
        <v>305</v>
      </c>
      <c r="H273" s="25">
        <f t="shared" ca="1" si="119"/>
        <v>251</v>
      </c>
      <c r="I273" s="24">
        <f t="shared" ca="1" si="120"/>
        <v>251</v>
      </c>
      <c r="J273" s="24">
        <f t="shared" ca="1" si="121"/>
        <v>0</v>
      </c>
      <c r="K273" s="24">
        <f t="shared" ca="1" si="122"/>
        <v>54</v>
      </c>
      <c r="L273" s="24">
        <f t="shared" ca="1" si="123"/>
        <v>44680</v>
      </c>
      <c r="M273" s="61">
        <f t="shared" ca="1" si="124"/>
        <v>20580</v>
      </c>
      <c r="N273" s="24">
        <f t="shared" ca="1" si="125"/>
        <v>24100</v>
      </c>
      <c r="P273" s="24">
        <f t="shared" si="126"/>
        <v>541</v>
      </c>
      <c r="Q273" s="25">
        <f t="shared" ca="1" si="127"/>
        <v>439</v>
      </c>
      <c r="R273" s="24">
        <f t="shared" ca="1" si="128"/>
        <v>102</v>
      </c>
      <c r="S273" s="24">
        <f t="shared" ca="1" si="129"/>
        <v>0</v>
      </c>
      <c r="T273" s="24">
        <f t="shared" ca="1" si="130"/>
        <v>439</v>
      </c>
      <c r="U273" s="24">
        <f t="shared" ca="1" si="131"/>
        <v>439</v>
      </c>
      <c r="V273" s="24">
        <f t="shared" ca="1" si="132"/>
        <v>541</v>
      </c>
      <c r="W273" s="25">
        <f t="shared" ca="1" si="133"/>
        <v>660</v>
      </c>
      <c r="X273" s="24">
        <f t="shared" ca="1" si="134"/>
        <v>541</v>
      </c>
      <c r="Y273" s="24">
        <f t="shared" ca="1" si="135"/>
        <v>119</v>
      </c>
      <c r="Z273" s="24">
        <f t="shared" ca="1" si="136"/>
        <v>0</v>
      </c>
      <c r="AA273" s="24">
        <f t="shared" ca="1" si="137"/>
        <v>49000</v>
      </c>
      <c r="AB273" s="59">
        <f t="shared" ca="1" si="138"/>
        <v>30870</v>
      </c>
      <c r="AC273" s="24">
        <f t="shared" ca="1" si="139"/>
        <v>18130</v>
      </c>
    </row>
    <row r="274" spans="1:29" x14ac:dyDescent="0.35">
      <c r="A274" s="24">
        <f t="shared" si="112"/>
        <v>305</v>
      </c>
      <c r="B274" s="25">
        <f t="shared" ca="1" si="113"/>
        <v>375</v>
      </c>
      <c r="C274" s="24">
        <f t="shared" ca="1" si="114"/>
        <v>0</v>
      </c>
      <c r="D274" s="24">
        <f t="shared" ca="1" si="115"/>
        <v>70</v>
      </c>
      <c r="E274" s="24">
        <f t="shared" ca="1" si="116"/>
        <v>305</v>
      </c>
      <c r="F274" s="24">
        <f t="shared" ca="1" si="117"/>
        <v>375</v>
      </c>
      <c r="G274" s="24">
        <f t="shared" ca="1" si="118"/>
        <v>305</v>
      </c>
      <c r="H274" s="25">
        <f t="shared" ca="1" si="119"/>
        <v>396</v>
      </c>
      <c r="I274" s="24">
        <f t="shared" ca="1" si="120"/>
        <v>375</v>
      </c>
      <c r="J274" s="24">
        <f t="shared" ca="1" si="121"/>
        <v>91</v>
      </c>
      <c r="K274" s="24">
        <f t="shared" ca="1" si="122"/>
        <v>0</v>
      </c>
      <c r="L274" s="24">
        <f t="shared" ca="1" si="123"/>
        <v>68000</v>
      </c>
      <c r="M274" s="61">
        <f t="shared" ca="1" si="124"/>
        <v>28560</v>
      </c>
      <c r="N274" s="24">
        <f t="shared" ca="1" si="125"/>
        <v>39440</v>
      </c>
      <c r="P274" s="24">
        <f t="shared" si="126"/>
        <v>541</v>
      </c>
      <c r="Q274" s="25">
        <f t="shared" ca="1" si="127"/>
        <v>419</v>
      </c>
      <c r="R274" s="24">
        <f t="shared" ca="1" si="128"/>
        <v>122</v>
      </c>
      <c r="S274" s="24">
        <f t="shared" ca="1" si="129"/>
        <v>0</v>
      </c>
      <c r="T274" s="24">
        <f t="shared" ca="1" si="130"/>
        <v>419</v>
      </c>
      <c r="U274" s="24">
        <f t="shared" ca="1" si="131"/>
        <v>419</v>
      </c>
      <c r="V274" s="24">
        <f t="shared" ca="1" si="132"/>
        <v>541</v>
      </c>
      <c r="W274" s="25">
        <f t="shared" ca="1" si="133"/>
        <v>623</v>
      </c>
      <c r="X274" s="24">
        <f t="shared" ca="1" si="134"/>
        <v>541</v>
      </c>
      <c r="Y274" s="24">
        <f t="shared" ca="1" si="135"/>
        <v>82</v>
      </c>
      <c r="Z274" s="24">
        <f t="shared" ca="1" si="136"/>
        <v>0</v>
      </c>
      <c r="AA274" s="24">
        <f t="shared" ca="1" si="137"/>
        <v>48000</v>
      </c>
      <c r="AB274" s="59">
        <f t="shared" ca="1" si="138"/>
        <v>30240</v>
      </c>
      <c r="AC274" s="24">
        <f t="shared" ca="1" si="139"/>
        <v>17760</v>
      </c>
    </row>
    <row r="275" spans="1:29" x14ac:dyDescent="0.35">
      <c r="A275" s="24">
        <f t="shared" si="112"/>
        <v>305</v>
      </c>
      <c r="B275" s="25">
        <f t="shared" ca="1" si="113"/>
        <v>324</v>
      </c>
      <c r="C275" s="24">
        <f t="shared" ca="1" si="114"/>
        <v>0</v>
      </c>
      <c r="D275" s="24">
        <f t="shared" ca="1" si="115"/>
        <v>19</v>
      </c>
      <c r="E275" s="24">
        <f t="shared" ca="1" si="116"/>
        <v>305</v>
      </c>
      <c r="F275" s="24">
        <f t="shared" ca="1" si="117"/>
        <v>324</v>
      </c>
      <c r="G275" s="24">
        <f t="shared" ca="1" si="118"/>
        <v>305</v>
      </c>
      <c r="H275" s="25">
        <f t="shared" ca="1" si="119"/>
        <v>402</v>
      </c>
      <c r="I275" s="24">
        <f t="shared" ca="1" si="120"/>
        <v>324</v>
      </c>
      <c r="J275" s="24">
        <f t="shared" ca="1" si="121"/>
        <v>97</v>
      </c>
      <c r="K275" s="24">
        <f t="shared" ca="1" si="122"/>
        <v>0</v>
      </c>
      <c r="L275" s="24">
        <f t="shared" ca="1" si="123"/>
        <v>62900</v>
      </c>
      <c r="M275" s="61">
        <f t="shared" ca="1" si="124"/>
        <v>26418</v>
      </c>
      <c r="N275" s="24">
        <f t="shared" ca="1" si="125"/>
        <v>36482</v>
      </c>
      <c r="P275" s="24">
        <f t="shared" si="126"/>
        <v>541</v>
      </c>
      <c r="Q275" s="25">
        <f t="shared" ca="1" si="127"/>
        <v>502</v>
      </c>
      <c r="R275" s="24">
        <f t="shared" ca="1" si="128"/>
        <v>39</v>
      </c>
      <c r="S275" s="24">
        <f t="shared" ca="1" si="129"/>
        <v>0</v>
      </c>
      <c r="T275" s="24">
        <f t="shared" ca="1" si="130"/>
        <v>502</v>
      </c>
      <c r="U275" s="24">
        <f t="shared" ca="1" si="131"/>
        <v>502</v>
      </c>
      <c r="V275" s="24">
        <f t="shared" ca="1" si="132"/>
        <v>541</v>
      </c>
      <c r="W275" s="25">
        <f t="shared" ca="1" si="133"/>
        <v>425</v>
      </c>
      <c r="X275" s="24">
        <f t="shared" ca="1" si="134"/>
        <v>425</v>
      </c>
      <c r="Y275" s="24">
        <f t="shared" ca="1" si="135"/>
        <v>0</v>
      </c>
      <c r="Z275" s="24">
        <f t="shared" ca="1" si="136"/>
        <v>116</v>
      </c>
      <c r="AA275" s="24">
        <f t="shared" ca="1" si="137"/>
        <v>48670</v>
      </c>
      <c r="AB275" s="59">
        <f t="shared" ca="1" si="138"/>
        <v>32854.5</v>
      </c>
      <c r="AC275" s="24">
        <f t="shared" ca="1" si="139"/>
        <v>15815.5</v>
      </c>
    </row>
    <row r="276" spans="1:29" x14ac:dyDescent="0.35">
      <c r="A276" s="24">
        <f t="shared" si="112"/>
        <v>305</v>
      </c>
      <c r="B276" s="25">
        <f t="shared" ca="1" si="113"/>
        <v>0</v>
      </c>
      <c r="C276" s="24">
        <f t="shared" ca="1" si="114"/>
        <v>305</v>
      </c>
      <c r="D276" s="24">
        <f t="shared" ca="1" si="115"/>
        <v>0</v>
      </c>
      <c r="E276" s="24">
        <f t="shared" ca="1" si="116"/>
        <v>0</v>
      </c>
      <c r="F276" s="24">
        <f t="shared" ca="1" si="117"/>
        <v>0</v>
      </c>
      <c r="G276" s="24">
        <f t="shared" ca="1" si="118"/>
        <v>305</v>
      </c>
      <c r="H276" s="25">
        <f t="shared" ca="1" si="119"/>
        <v>530</v>
      </c>
      <c r="I276" s="24">
        <f t="shared" ca="1" si="120"/>
        <v>305</v>
      </c>
      <c r="J276" s="24">
        <f t="shared" ca="1" si="121"/>
        <v>225</v>
      </c>
      <c r="K276" s="24">
        <f t="shared" ca="1" si="122"/>
        <v>0</v>
      </c>
      <c r="L276" s="24">
        <f t="shared" ca="1" si="123"/>
        <v>30500</v>
      </c>
      <c r="M276" s="61">
        <f t="shared" ca="1" si="124"/>
        <v>12810</v>
      </c>
      <c r="N276" s="24">
        <f t="shared" ca="1" si="125"/>
        <v>17690</v>
      </c>
      <c r="P276" s="24">
        <f t="shared" si="126"/>
        <v>541</v>
      </c>
      <c r="Q276" s="25">
        <f t="shared" ca="1" si="127"/>
        <v>487</v>
      </c>
      <c r="R276" s="24">
        <f t="shared" ca="1" si="128"/>
        <v>54</v>
      </c>
      <c r="S276" s="24">
        <f t="shared" ca="1" si="129"/>
        <v>0</v>
      </c>
      <c r="T276" s="24">
        <f t="shared" ca="1" si="130"/>
        <v>487</v>
      </c>
      <c r="U276" s="24">
        <f t="shared" ca="1" si="131"/>
        <v>487</v>
      </c>
      <c r="V276" s="24">
        <f t="shared" ca="1" si="132"/>
        <v>541</v>
      </c>
      <c r="W276" s="25">
        <f t="shared" ca="1" si="133"/>
        <v>536</v>
      </c>
      <c r="X276" s="24">
        <f t="shared" ca="1" si="134"/>
        <v>536</v>
      </c>
      <c r="Y276" s="24">
        <f t="shared" ca="1" si="135"/>
        <v>0</v>
      </c>
      <c r="Z276" s="24">
        <f t="shared" ca="1" si="136"/>
        <v>5</v>
      </c>
      <c r="AA276" s="24">
        <f t="shared" ca="1" si="137"/>
        <v>51250</v>
      </c>
      <c r="AB276" s="59">
        <f t="shared" ca="1" si="138"/>
        <v>32382</v>
      </c>
      <c r="AC276" s="24">
        <f t="shared" ca="1" si="139"/>
        <v>18868</v>
      </c>
    </row>
    <row r="277" spans="1:29" x14ac:dyDescent="0.35">
      <c r="A277" s="24">
        <f t="shared" si="112"/>
        <v>305</v>
      </c>
      <c r="B277" s="25">
        <f t="shared" ca="1" si="113"/>
        <v>150</v>
      </c>
      <c r="C277" s="24">
        <f t="shared" ca="1" si="114"/>
        <v>155</v>
      </c>
      <c r="D277" s="24">
        <f t="shared" ca="1" si="115"/>
        <v>0</v>
      </c>
      <c r="E277" s="24">
        <f t="shared" ca="1" si="116"/>
        <v>150</v>
      </c>
      <c r="F277" s="24">
        <f t="shared" ca="1" si="117"/>
        <v>150</v>
      </c>
      <c r="G277" s="24">
        <f t="shared" ca="1" si="118"/>
        <v>305</v>
      </c>
      <c r="H277" s="25">
        <f t="shared" ca="1" si="119"/>
        <v>196</v>
      </c>
      <c r="I277" s="24">
        <f t="shared" ca="1" si="120"/>
        <v>196</v>
      </c>
      <c r="J277" s="24">
        <f t="shared" ca="1" si="121"/>
        <v>0</v>
      </c>
      <c r="K277" s="24">
        <f t="shared" ca="1" si="122"/>
        <v>109</v>
      </c>
      <c r="L277" s="24">
        <f t="shared" ca="1" si="123"/>
        <v>36780</v>
      </c>
      <c r="M277" s="61">
        <f t="shared" ca="1" si="124"/>
        <v>19110</v>
      </c>
      <c r="N277" s="24">
        <f t="shared" ca="1" si="125"/>
        <v>17670</v>
      </c>
      <c r="P277" s="24">
        <f t="shared" si="126"/>
        <v>541</v>
      </c>
      <c r="Q277" s="25">
        <f t="shared" ca="1" si="127"/>
        <v>395</v>
      </c>
      <c r="R277" s="24">
        <f t="shared" ca="1" si="128"/>
        <v>146</v>
      </c>
      <c r="S277" s="24">
        <f t="shared" ca="1" si="129"/>
        <v>0</v>
      </c>
      <c r="T277" s="24">
        <f t="shared" ca="1" si="130"/>
        <v>395</v>
      </c>
      <c r="U277" s="24">
        <f t="shared" ca="1" si="131"/>
        <v>395</v>
      </c>
      <c r="V277" s="24">
        <f t="shared" ca="1" si="132"/>
        <v>541</v>
      </c>
      <c r="W277" s="25">
        <f t="shared" ca="1" si="133"/>
        <v>544</v>
      </c>
      <c r="X277" s="24">
        <f t="shared" ca="1" si="134"/>
        <v>541</v>
      </c>
      <c r="Y277" s="24">
        <f t="shared" ca="1" si="135"/>
        <v>3</v>
      </c>
      <c r="Z277" s="24">
        <f t="shared" ca="1" si="136"/>
        <v>0</v>
      </c>
      <c r="AA277" s="24">
        <f t="shared" ca="1" si="137"/>
        <v>46800</v>
      </c>
      <c r="AB277" s="59">
        <f t="shared" ca="1" si="138"/>
        <v>29484</v>
      </c>
      <c r="AC277" s="24">
        <f t="shared" ca="1" si="139"/>
        <v>17316</v>
      </c>
    </row>
    <row r="278" spans="1:29" x14ac:dyDescent="0.35">
      <c r="A278" s="24">
        <f t="shared" si="112"/>
        <v>305</v>
      </c>
      <c r="B278" s="25">
        <f t="shared" ca="1" si="113"/>
        <v>15</v>
      </c>
      <c r="C278" s="24">
        <f t="shared" ca="1" si="114"/>
        <v>290</v>
      </c>
      <c r="D278" s="24">
        <f t="shared" ca="1" si="115"/>
        <v>0</v>
      </c>
      <c r="E278" s="24">
        <f t="shared" ca="1" si="116"/>
        <v>15</v>
      </c>
      <c r="F278" s="24">
        <f t="shared" ca="1" si="117"/>
        <v>15</v>
      </c>
      <c r="G278" s="24">
        <f t="shared" ca="1" si="118"/>
        <v>305</v>
      </c>
      <c r="H278" s="25">
        <f t="shared" ca="1" si="119"/>
        <v>3</v>
      </c>
      <c r="I278" s="24">
        <f t="shared" ca="1" si="120"/>
        <v>3</v>
      </c>
      <c r="J278" s="24">
        <f t="shared" ca="1" si="121"/>
        <v>0</v>
      </c>
      <c r="K278" s="24">
        <f t="shared" ca="1" si="122"/>
        <v>302</v>
      </c>
      <c r="L278" s="24">
        <f t="shared" ca="1" si="123"/>
        <v>7840</v>
      </c>
      <c r="M278" s="61">
        <f t="shared" ca="1" si="124"/>
        <v>13440</v>
      </c>
      <c r="N278" s="24">
        <f t="shared" ca="1" si="125"/>
        <v>-5600</v>
      </c>
      <c r="P278" s="24">
        <f t="shared" si="126"/>
        <v>541</v>
      </c>
      <c r="Q278" s="25">
        <f t="shared" ca="1" si="127"/>
        <v>809</v>
      </c>
      <c r="R278" s="24">
        <f t="shared" ca="1" si="128"/>
        <v>0</v>
      </c>
      <c r="S278" s="24">
        <f t="shared" ca="1" si="129"/>
        <v>268</v>
      </c>
      <c r="T278" s="24">
        <f t="shared" ca="1" si="130"/>
        <v>541</v>
      </c>
      <c r="U278" s="24">
        <f t="shared" ca="1" si="131"/>
        <v>809</v>
      </c>
      <c r="V278" s="24">
        <f t="shared" ca="1" si="132"/>
        <v>541</v>
      </c>
      <c r="W278" s="25">
        <f t="shared" ca="1" si="133"/>
        <v>370</v>
      </c>
      <c r="X278" s="24">
        <f t="shared" ca="1" si="134"/>
        <v>638</v>
      </c>
      <c r="Y278" s="24">
        <f t="shared" ca="1" si="135"/>
        <v>0</v>
      </c>
      <c r="Z278" s="24">
        <f t="shared" ca="1" si="136"/>
        <v>171</v>
      </c>
      <c r="AA278" s="24">
        <f t="shared" ca="1" si="137"/>
        <v>62370</v>
      </c>
      <c r="AB278" s="59">
        <f t="shared" ca="1" si="138"/>
        <v>42525</v>
      </c>
      <c r="AC278" s="24">
        <f t="shared" ca="1" si="139"/>
        <v>19845</v>
      </c>
    </row>
    <row r="279" spans="1:29" x14ac:dyDescent="0.35">
      <c r="A279" s="24">
        <f t="shared" si="112"/>
        <v>305</v>
      </c>
      <c r="B279" s="25">
        <f t="shared" ca="1" si="113"/>
        <v>161</v>
      </c>
      <c r="C279" s="24">
        <f t="shared" ca="1" si="114"/>
        <v>144</v>
      </c>
      <c r="D279" s="24">
        <f t="shared" ca="1" si="115"/>
        <v>0</v>
      </c>
      <c r="E279" s="24">
        <f t="shared" ca="1" si="116"/>
        <v>161</v>
      </c>
      <c r="F279" s="24">
        <f t="shared" ca="1" si="117"/>
        <v>161</v>
      </c>
      <c r="G279" s="24">
        <f t="shared" ca="1" si="118"/>
        <v>305</v>
      </c>
      <c r="H279" s="25">
        <f t="shared" ca="1" si="119"/>
        <v>283</v>
      </c>
      <c r="I279" s="24">
        <f t="shared" ca="1" si="120"/>
        <v>283</v>
      </c>
      <c r="J279" s="24">
        <f t="shared" ca="1" si="121"/>
        <v>0</v>
      </c>
      <c r="K279" s="24">
        <f t="shared" ca="1" si="122"/>
        <v>22</v>
      </c>
      <c r="L279" s="24">
        <f t="shared" ca="1" si="123"/>
        <v>44840</v>
      </c>
      <c r="M279" s="61">
        <f t="shared" ca="1" si="124"/>
        <v>19572</v>
      </c>
      <c r="N279" s="24">
        <f t="shared" ca="1" si="125"/>
        <v>25268</v>
      </c>
      <c r="P279" s="24">
        <f t="shared" si="126"/>
        <v>541</v>
      </c>
      <c r="Q279" s="25">
        <f t="shared" ca="1" si="127"/>
        <v>648</v>
      </c>
      <c r="R279" s="24">
        <f t="shared" ca="1" si="128"/>
        <v>0</v>
      </c>
      <c r="S279" s="24">
        <f t="shared" ca="1" si="129"/>
        <v>107</v>
      </c>
      <c r="T279" s="24">
        <f t="shared" ca="1" si="130"/>
        <v>541</v>
      </c>
      <c r="U279" s="24">
        <f t="shared" ca="1" si="131"/>
        <v>648</v>
      </c>
      <c r="V279" s="24">
        <f t="shared" ca="1" si="132"/>
        <v>541</v>
      </c>
      <c r="W279" s="25">
        <f t="shared" ca="1" si="133"/>
        <v>519</v>
      </c>
      <c r="X279" s="24">
        <f t="shared" ca="1" si="134"/>
        <v>626</v>
      </c>
      <c r="Y279" s="24">
        <f t="shared" ca="1" si="135"/>
        <v>0</v>
      </c>
      <c r="Z279" s="24">
        <f t="shared" ca="1" si="136"/>
        <v>22</v>
      </c>
      <c r="AA279" s="24">
        <f t="shared" ca="1" si="137"/>
        <v>58790</v>
      </c>
      <c r="AB279" s="59">
        <f t="shared" ca="1" si="138"/>
        <v>37453.5</v>
      </c>
      <c r="AC279" s="24">
        <f t="shared" ca="1" si="139"/>
        <v>21336.5</v>
      </c>
    </row>
    <row r="280" spans="1:29" x14ac:dyDescent="0.35">
      <c r="A280" s="24">
        <f t="shared" si="112"/>
        <v>305</v>
      </c>
      <c r="B280" s="25">
        <f t="shared" ca="1" si="113"/>
        <v>81</v>
      </c>
      <c r="C280" s="24">
        <f t="shared" ca="1" si="114"/>
        <v>224</v>
      </c>
      <c r="D280" s="24">
        <f t="shared" ca="1" si="115"/>
        <v>0</v>
      </c>
      <c r="E280" s="24">
        <f t="shared" ca="1" si="116"/>
        <v>81</v>
      </c>
      <c r="F280" s="24">
        <f t="shared" ca="1" si="117"/>
        <v>81</v>
      </c>
      <c r="G280" s="24">
        <f t="shared" ca="1" si="118"/>
        <v>305</v>
      </c>
      <c r="H280" s="25">
        <f t="shared" ca="1" si="119"/>
        <v>17</v>
      </c>
      <c r="I280" s="24">
        <f t="shared" ca="1" si="120"/>
        <v>17</v>
      </c>
      <c r="J280" s="24">
        <f t="shared" ca="1" si="121"/>
        <v>0</v>
      </c>
      <c r="K280" s="24">
        <f t="shared" ca="1" si="122"/>
        <v>288</v>
      </c>
      <c r="L280" s="24">
        <f t="shared" ca="1" si="123"/>
        <v>15560</v>
      </c>
      <c r="M280" s="61">
        <f t="shared" ca="1" si="124"/>
        <v>16212</v>
      </c>
      <c r="N280" s="24">
        <f t="shared" ca="1" si="125"/>
        <v>-652</v>
      </c>
      <c r="P280" s="24">
        <f t="shared" si="126"/>
        <v>541</v>
      </c>
      <c r="Q280" s="25">
        <f t="shared" ca="1" si="127"/>
        <v>678</v>
      </c>
      <c r="R280" s="24">
        <f t="shared" ca="1" si="128"/>
        <v>0</v>
      </c>
      <c r="S280" s="24">
        <f t="shared" ca="1" si="129"/>
        <v>137</v>
      </c>
      <c r="T280" s="24">
        <f t="shared" ca="1" si="130"/>
        <v>541</v>
      </c>
      <c r="U280" s="24">
        <f t="shared" ca="1" si="131"/>
        <v>678</v>
      </c>
      <c r="V280" s="24">
        <f t="shared" ca="1" si="132"/>
        <v>541</v>
      </c>
      <c r="W280" s="25">
        <f t="shared" ca="1" si="133"/>
        <v>466</v>
      </c>
      <c r="X280" s="24">
        <f t="shared" ca="1" si="134"/>
        <v>603</v>
      </c>
      <c r="Y280" s="24">
        <f t="shared" ca="1" si="135"/>
        <v>0</v>
      </c>
      <c r="Z280" s="24">
        <f t="shared" ca="1" si="136"/>
        <v>75</v>
      </c>
      <c r="AA280" s="24">
        <f t="shared" ca="1" si="137"/>
        <v>58700</v>
      </c>
      <c r="AB280" s="59">
        <f t="shared" ca="1" si="138"/>
        <v>38398.5</v>
      </c>
      <c r="AC280" s="24">
        <f t="shared" ca="1" si="139"/>
        <v>20301.5</v>
      </c>
    </row>
    <row r="281" spans="1:29" x14ac:dyDescent="0.35">
      <c r="A281" s="24">
        <f t="shared" si="112"/>
        <v>305</v>
      </c>
      <c r="B281" s="25">
        <f t="shared" ca="1" si="113"/>
        <v>31</v>
      </c>
      <c r="C281" s="24">
        <f t="shared" ca="1" si="114"/>
        <v>274</v>
      </c>
      <c r="D281" s="24">
        <f t="shared" ca="1" si="115"/>
        <v>0</v>
      </c>
      <c r="E281" s="24">
        <f t="shared" ca="1" si="116"/>
        <v>31</v>
      </c>
      <c r="F281" s="24">
        <f t="shared" ca="1" si="117"/>
        <v>31</v>
      </c>
      <c r="G281" s="24">
        <f t="shared" ca="1" si="118"/>
        <v>305</v>
      </c>
      <c r="H281" s="25">
        <f t="shared" ca="1" si="119"/>
        <v>131</v>
      </c>
      <c r="I281" s="24">
        <f t="shared" ca="1" si="120"/>
        <v>131</v>
      </c>
      <c r="J281" s="24">
        <f t="shared" ca="1" si="121"/>
        <v>0</v>
      </c>
      <c r="K281" s="24">
        <f t="shared" ca="1" si="122"/>
        <v>174</v>
      </c>
      <c r="L281" s="24">
        <f t="shared" ca="1" si="123"/>
        <v>19680</v>
      </c>
      <c r="M281" s="61">
        <f t="shared" ca="1" si="124"/>
        <v>14112</v>
      </c>
      <c r="N281" s="24">
        <f t="shared" ca="1" si="125"/>
        <v>5568</v>
      </c>
      <c r="P281" s="24">
        <f t="shared" si="126"/>
        <v>541</v>
      </c>
      <c r="Q281" s="25">
        <f t="shared" ca="1" si="127"/>
        <v>433</v>
      </c>
      <c r="R281" s="24">
        <f t="shared" ca="1" si="128"/>
        <v>108</v>
      </c>
      <c r="S281" s="24">
        <f t="shared" ca="1" si="129"/>
        <v>0</v>
      </c>
      <c r="T281" s="24">
        <f t="shared" ca="1" si="130"/>
        <v>433</v>
      </c>
      <c r="U281" s="24">
        <f t="shared" ca="1" si="131"/>
        <v>433</v>
      </c>
      <c r="V281" s="24">
        <f t="shared" ca="1" si="132"/>
        <v>541</v>
      </c>
      <c r="W281" s="25">
        <f t="shared" ca="1" si="133"/>
        <v>593</v>
      </c>
      <c r="X281" s="24">
        <f t="shared" ca="1" si="134"/>
        <v>541</v>
      </c>
      <c r="Y281" s="24">
        <f t="shared" ca="1" si="135"/>
        <v>52</v>
      </c>
      <c r="Z281" s="24">
        <f t="shared" ca="1" si="136"/>
        <v>0</v>
      </c>
      <c r="AA281" s="24">
        <f t="shared" ca="1" si="137"/>
        <v>48700</v>
      </c>
      <c r="AB281" s="59">
        <f t="shared" ca="1" si="138"/>
        <v>30681</v>
      </c>
      <c r="AC281" s="24">
        <f t="shared" ca="1" si="139"/>
        <v>18019</v>
      </c>
    </row>
    <row r="282" spans="1:29" x14ac:dyDescent="0.35">
      <c r="A282" s="24">
        <f t="shared" si="112"/>
        <v>305</v>
      </c>
      <c r="B282" s="25">
        <f t="shared" ca="1" si="113"/>
        <v>596</v>
      </c>
      <c r="C282" s="24">
        <f t="shared" ca="1" si="114"/>
        <v>0</v>
      </c>
      <c r="D282" s="24">
        <f t="shared" ca="1" si="115"/>
        <v>291</v>
      </c>
      <c r="E282" s="24">
        <f t="shared" ca="1" si="116"/>
        <v>305</v>
      </c>
      <c r="F282" s="24">
        <f t="shared" ca="1" si="117"/>
        <v>596</v>
      </c>
      <c r="G282" s="24">
        <f t="shared" ca="1" si="118"/>
        <v>305</v>
      </c>
      <c r="H282" s="25">
        <f t="shared" ca="1" si="119"/>
        <v>471</v>
      </c>
      <c r="I282" s="24">
        <f t="shared" ca="1" si="120"/>
        <v>596</v>
      </c>
      <c r="J282" s="24">
        <f t="shared" ca="1" si="121"/>
        <v>166</v>
      </c>
      <c r="K282" s="24">
        <f t="shared" ca="1" si="122"/>
        <v>0</v>
      </c>
      <c r="L282" s="24">
        <f t="shared" ca="1" si="123"/>
        <v>90100</v>
      </c>
      <c r="M282" s="61">
        <f t="shared" ca="1" si="124"/>
        <v>37842</v>
      </c>
      <c r="N282" s="24">
        <f t="shared" ca="1" si="125"/>
        <v>52258</v>
      </c>
      <c r="P282" s="24">
        <f t="shared" si="126"/>
        <v>541</v>
      </c>
      <c r="Q282" s="25">
        <f t="shared" ca="1" si="127"/>
        <v>421</v>
      </c>
      <c r="R282" s="24">
        <f t="shared" ca="1" si="128"/>
        <v>120</v>
      </c>
      <c r="S282" s="24">
        <f t="shared" ca="1" si="129"/>
        <v>0</v>
      </c>
      <c r="T282" s="24">
        <f t="shared" ca="1" si="130"/>
        <v>421</v>
      </c>
      <c r="U282" s="24">
        <f t="shared" ca="1" si="131"/>
        <v>421</v>
      </c>
      <c r="V282" s="24">
        <f t="shared" ca="1" si="132"/>
        <v>541</v>
      </c>
      <c r="W282" s="25">
        <f t="shared" ca="1" si="133"/>
        <v>442</v>
      </c>
      <c r="X282" s="24">
        <f t="shared" ca="1" si="134"/>
        <v>442</v>
      </c>
      <c r="Y282" s="24">
        <f t="shared" ca="1" si="135"/>
        <v>0</v>
      </c>
      <c r="Z282" s="24">
        <f t="shared" ca="1" si="136"/>
        <v>99</v>
      </c>
      <c r="AA282" s="24">
        <f t="shared" ca="1" si="137"/>
        <v>45130</v>
      </c>
      <c r="AB282" s="59">
        <f t="shared" ca="1" si="138"/>
        <v>30303</v>
      </c>
      <c r="AC282" s="24">
        <f t="shared" ca="1" si="139"/>
        <v>14827</v>
      </c>
    </row>
    <row r="283" spans="1:29" x14ac:dyDescent="0.35">
      <c r="A283" s="24">
        <f t="shared" si="112"/>
        <v>305</v>
      </c>
      <c r="B283" s="25">
        <f t="shared" ca="1" si="113"/>
        <v>107</v>
      </c>
      <c r="C283" s="24">
        <f t="shared" ca="1" si="114"/>
        <v>198</v>
      </c>
      <c r="D283" s="24">
        <f t="shared" ca="1" si="115"/>
        <v>0</v>
      </c>
      <c r="E283" s="24">
        <f t="shared" ca="1" si="116"/>
        <v>107</v>
      </c>
      <c r="F283" s="24">
        <f t="shared" ca="1" si="117"/>
        <v>107</v>
      </c>
      <c r="G283" s="24">
        <f t="shared" ca="1" si="118"/>
        <v>305</v>
      </c>
      <c r="H283" s="25">
        <f t="shared" ca="1" si="119"/>
        <v>0</v>
      </c>
      <c r="I283" s="24">
        <f t="shared" ca="1" si="120"/>
        <v>0</v>
      </c>
      <c r="J283" s="24">
        <f t="shared" ca="1" si="121"/>
        <v>0</v>
      </c>
      <c r="K283" s="24">
        <f t="shared" ca="1" si="122"/>
        <v>305</v>
      </c>
      <c r="L283" s="24">
        <f t="shared" ca="1" si="123"/>
        <v>16800</v>
      </c>
      <c r="M283" s="61">
        <f t="shared" ca="1" si="124"/>
        <v>17304</v>
      </c>
      <c r="N283" s="24">
        <f t="shared" ca="1" si="125"/>
        <v>-504</v>
      </c>
      <c r="P283" s="24">
        <f t="shared" si="126"/>
        <v>541</v>
      </c>
      <c r="Q283" s="25">
        <f t="shared" ca="1" si="127"/>
        <v>607</v>
      </c>
      <c r="R283" s="24">
        <f t="shared" ca="1" si="128"/>
        <v>0</v>
      </c>
      <c r="S283" s="24">
        <f t="shared" ca="1" si="129"/>
        <v>66</v>
      </c>
      <c r="T283" s="24">
        <f t="shared" ca="1" si="130"/>
        <v>541</v>
      </c>
      <c r="U283" s="24">
        <f t="shared" ca="1" si="131"/>
        <v>607</v>
      </c>
      <c r="V283" s="24">
        <f t="shared" ca="1" si="132"/>
        <v>541</v>
      </c>
      <c r="W283" s="25">
        <f t="shared" ca="1" si="133"/>
        <v>400</v>
      </c>
      <c r="X283" s="24">
        <f t="shared" ca="1" si="134"/>
        <v>466</v>
      </c>
      <c r="Y283" s="24">
        <f t="shared" ca="1" si="135"/>
        <v>0</v>
      </c>
      <c r="Z283" s="24">
        <f t="shared" ca="1" si="136"/>
        <v>141</v>
      </c>
      <c r="AA283" s="24">
        <f t="shared" ca="1" si="137"/>
        <v>53170</v>
      </c>
      <c r="AB283" s="59">
        <f t="shared" ca="1" si="138"/>
        <v>36162</v>
      </c>
      <c r="AC283" s="24">
        <f t="shared" ca="1" si="139"/>
        <v>17008</v>
      </c>
    </row>
    <row r="284" spans="1:29" x14ac:dyDescent="0.35">
      <c r="A284" s="24">
        <f t="shared" si="112"/>
        <v>305</v>
      </c>
      <c r="B284" s="25">
        <f t="shared" ca="1" si="113"/>
        <v>352</v>
      </c>
      <c r="C284" s="24">
        <f t="shared" ca="1" si="114"/>
        <v>0</v>
      </c>
      <c r="D284" s="24">
        <f t="shared" ca="1" si="115"/>
        <v>47</v>
      </c>
      <c r="E284" s="24">
        <f t="shared" ca="1" si="116"/>
        <v>305</v>
      </c>
      <c r="F284" s="24">
        <f t="shared" ca="1" si="117"/>
        <v>352</v>
      </c>
      <c r="G284" s="24">
        <f t="shared" ca="1" si="118"/>
        <v>305</v>
      </c>
      <c r="H284" s="25">
        <f t="shared" ca="1" si="119"/>
        <v>278</v>
      </c>
      <c r="I284" s="24">
        <f t="shared" ca="1" si="120"/>
        <v>325</v>
      </c>
      <c r="J284" s="24">
        <f t="shared" ca="1" si="121"/>
        <v>0</v>
      </c>
      <c r="K284" s="24">
        <f t="shared" ca="1" si="122"/>
        <v>27</v>
      </c>
      <c r="L284" s="24">
        <f t="shared" ca="1" si="123"/>
        <v>63540</v>
      </c>
      <c r="M284" s="61">
        <f t="shared" ca="1" si="124"/>
        <v>27594</v>
      </c>
      <c r="N284" s="24">
        <f t="shared" ca="1" si="125"/>
        <v>35946</v>
      </c>
      <c r="P284" s="24">
        <f t="shared" si="126"/>
        <v>541</v>
      </c>
      <c r="Q284" s="25">
        <f t="shared" ca="1" si="127"/>
        <v>531</v>
      </c>
      <c r="R284" s="24">
        <f t="shared" ca="1" si="128"/>
        <v>10</v>
      </c>
      <c r="S284" s="24">
        <f t="shared" ca="1" si="129"/>
        <v>0</v>
      </c>
      <c r="T284" s="24">
        <f t="shared" ca="1" si="130"/>
        <v>531</v>
      </c>
      <c r="U284" s="24">
        <f t="shared" ca="1" si="131"/>
        <v>531</v>
      </c>
      <c r="V284" s="24">
        <f t="shared" ca="1" si="132"/>
        <v>541</v>
      </c>
      <c r="W284" s="25">
        <f t="shared" ca="1" si="133"/>
        <v>706</v>
      </c>
      <c r="X284" s="24">
        <f t="shared" ca="1" si="134"/>
        <v>541</v>
      </c>
      <c r="Y284" s="24">
        <f t="shared" ca="1" si="135"/>
        <v>165</v>
      </c>
      <c r="Z284" s="24">
        <f t="shared" ca="1" si="136"/>
        <v>0</v>
      </c>
      <c r="AA284" s="24">
        <f t="shared" ca="1" si="137"/>
        <v>53600</v>
      </c>
      <c r="AB284" s="59">
        <f t="shared" ca="1" si="138"/>
        <v>33768</v>
      </c>
      <c r="AC284" s="24">
        <f t="shared" ca="1" si="139"/>
        <v>19832</v>
      </c>
    </row>
    <row r="285" spans="1:29" x14ac:dyDescent="0.35">
      <c r="A285" s="24">
        <f t="shared" si="112"/>
        <v>305</v>
      </c>
      <c r="B285" s="25">
        <f t="shared" ca="1" si="113"/>
        <v>57</v>
      </c>
      <c r="C285" s="24">
        <f t="shared" ca="1" si="114"/>
        <v>248</v>
      </c>
      <c r="D285" s="24">
        <f t="shared" ca="1" si="115"/>
        <v>0</v>
      </c>
      <c r="E285" s="24">
        <f t="shared" ca="1" si="116"/>
        <v>57</v>
      </c>
      <c r="F285" s="24">
        <f t="shared" ca="1" si="117"/>
        <v>57</v>
      </c>
      <c r="G285" s="24">
        <f t="shared" ca="1" si="118"/>
        <v>305</v>
      </c>
      <c r="H285" s="25">
        <f t="shared" ca="1" si="119"/>
        <v>65</v>
      </c>
      <c r="I285" s="24">
        <f t="shared" ca="1" si="120"/>
        <v>65</v>
      </c>
      <c r="J285" s="24">
        <f t="shared" ca="1" si="121"/>
        <v>0</v>
      </c>
      <c r="K285" s="24">
        <f t="shared" ca="1" si="122"/>
        <v>240</v>
      </c>
      <c r="L285" s="24">
        <f t="shared" ca="1" si="123"/>
        <v>17000</v>
      </c>
      <c r="M285" s="61">
        <f t="shared" ca="1" si="124"/>
        <v>15204</v>
      </c>
      <c r="N285" s="24">
        <f t="shared" ca="1" si="125"/>
        <v>1796</v>
      </c>
      <c r="P285" s="24">
        <f t="shared" si="126"/>
        <v>541</v>
      </c>
      <c r="Q285" s="25">
        <f t="shared" ca="1" si="127"/>
        <v>509</v>
      </c>
      <c r="R285" s="24">
        <f t="shared" ca="1" si="128"/>
        <v>32</v>
      </c>
      <c r="S285" s="24">
        <f t="shared" ca="1" si="129"/>
        <v>0</v>
      </c>
      <c r="T285" s="24">
        <f t="shared" ca="1" si="130"/>
        <v>509</v>
      </c>
      <c r="U285" s="24">
        <f t="shared" ca="1" si="131"/>
        <v>509</v>
      </c>
      <c r="V285" s="24">
        <f t="shared" ca="1" si="132"/>
        <v>541</v>
      </c>
      <c r="W285" s="25">
        <f t="shared" ca="1" si="133"/>
        <v>492</v>
      </c>
      <c r="X285" s="24">
        <f t="shared" ca="1" si="134"/>
        <v>492</v>
      </c>
      <c r="Y285" s="24">
        <f t="shared" ca="1" si="135"/>
        <v>0</v>
      </c>
      <c r="Z285" s="24">
        <f t="shared" ca="1" si="136"/>
        <v>49</v>
      </c>
      <c r="AA285" s="24">
        <f t="shared" ca="1" si="137"/>
        <v>51030</v>
      </c>
      <c r="AB285" s="59">
        <f t="shared" ca="1" si="138"/>
        <v>33075</v>
      </c>
      <c r="AC285" s="24">
        <f t="shared" ca="1" si="139"/>
        <v>17955</v>
      </c>
    </row>
    <row r="286" spans="1:29" x14ac:dyDescent="0.35">
      <c r="A286" s="24">
        <f t="shared" si="112"/>
        <v>305</v>
      </c>
      <c r="B286" s="25">
        <f t="shared" ca="1" si="113"/>
        <v>334</v>
      </c>
      <c r="C286" s="24">
        <f t="shared" ca="1" si="114"/>
        <v>0</v>
      </c>
      <c r="D286" s="24">
        <f t="shared" ca="1" si="115"/>
        <v>29</v>
      </c>
      <c r="E286" s="24">
        <f t="shared" ca="1" si="116"/>
        <v>305</v>
      </c>
      <c r="F286" s="24">
        <f t="shared" ca="1" si="117"/>
        <v>334</v>
      </c>
      <c r="G286" s="24">
        <f t="shared" ca="1" si="118"/>
        <v>305</v>
      </c>
      <c r="H286" s="25">
        <f t="shared" ca="1" si="119"/>
        <v>293</v>
      </c>
      <c r="I286" s="24">
        <f t="shared" ca="1" si="120"/>
        <v>322</v>
      </c>
      <c r="J286" s="24">
        <f t="shared" ca="1" si="121"/>
        <v>0</v>
      </c>
      <c r="K286" s="24">
        <f t="shared" ca="1" si="122"/>
        <v>12</v>
      </c>
      <c r="L286" s="24">
        <f t="shared" ca="1" si="123"/>
        <v>62940</v>
      </c>
      <c r="M286" s="61">
        <f t="shared" ca="1" si="124"/>
        <v>26838</v>
      </c>
      <c r="N286" s="24">
        <f t="shared" ca="1" si="125"/>
        <v>36102</v>
      </c>
      <c r="P286" s="24">
        <f t="shared" si="126"/>
        <v>541</v>
      </c>
      <c r="Q286" s="25">
        <f t="shared" ca="1" si="127"/>
        <v>639</v>
      </c>
      <c r="R286" s="24">
        <f t="shared" ca="1" si="128"/>
        <v>0</v>
      </c>
      <c r="S286" s="24">
        <f t="shared" ca="1" si="129"/>
        <v>98</v>
      </c>
      <c r="T286" s="24">
        <f t="shared" ca="1" si="130"/>
        <v>541</v>
      </c>
      <c r="U286" s="24">
        <f t="shared" ca="1" si="131"/>
        <v>639</v>
      </c>
      <c r="V286" s="24">
        <f t="shared" ca="1" si="132"/>
        <v>541</v>
      </c>
      <c r="W286" s="25">
        <f t="shared" ca="1" si="133"/>
        <v>426</v>
      </c>
      <c r="X286" s="24">
        <f t="shared" ca="1" si="134"/>
        <v>524</v>
      </c>
      <c r="Y286" s="24">
        <f t="shared" ca="1" si="135"/>
        <v>0</v>
      </c>
      <c r="Z286" s="24">
        <f t="shared" ca="1" si="136"/>
        <v>115</v>
      </c>
      <c r="AA286" s="24">
        <f t="shared" ca="1" si="137"/>
        <v>55550</v>
      </c>
      <c r="AB286" s="59">
        <f t="shared" ca="1" si="138"/>
        <v>37170</v>
      </c>
      <c r="AC286" s="24">
        <f t="shared" ca="1" si="139"/>
        <v>18380</v>
      </c>
    </row>
    <row r="287" spans="1:29" x14ac:dyDescent="0.35">
      <c r="A287" s="24">
        <f t="shared" si="112"/>
        <v>305</v>
      </c>
      <c r="B287" s="25">
        <f t="shared" ca="1" si="113"/>
        <v>516</v>
      </c>
      <c r="C287" s="24">
        <f t="shared" ca="1" si="114"/>
        <v>0</v>
      </c>
      <c r="D287" s="24">
        <f t="shared" ca="1" si="115"/>
        <v>211</v>
      </c>
      <c r="E287" s="24">
        <f t="shared" ca="1" si="116"/>
        <v>305</v>
      </c>
      <c r="F287" s="24">
        <f t="shared" ca="1" si="117"/>
        <v>516</v>
      </c>
      <c r="G287" s="24">
        <f t="shared" ca="1" si="118"/>
        <v>305</v>
      </c>
      <c r="H287" s="25">
        <f t="shared" ca="1" si="119"/>
        <v>179</v>
      </c>
      <c r="I287" s="24">
        <f t="shared" ca="1" si="120"/>
        <v>390</v>
      </c>
      <c r="J287" s="24">
        <f t="shared" ca="1" si="121"/>
        <v>0</v>
      </c>
      <c r="K287" s="24">
        <f t="shared" ca="1" si="122"/>
        <v>126</v>
      </c>
      <c r="L287" s="24">
        <f t="shared" ca="1" si="123"/>
        <v>72020</v>
      </c>
      <c r="M287" s="61">
        <f t="shared" ca="1" si="124"/>
        <v>34482</v>
      </c>
      <c r="N287" s="24">
        <f t="shared" ca="1" si="125"/>
        <v>37538</v>
      </c>
      <c r="P287" s="24">
        <f t="shared" si="126"/>
        <v>541</v>
      </c>
      <c r="Q287" s="25">
        <f t="shared" ca="1" si="127"/>
        <v>552</v>
      </c>
      <c r="R287" s="24">
        <f t="shared" ca="1" si="128"/>
        <v>0</v>
      </c>
      <c r="S287" s="24">
        <f t="shared" ca="1" si="129"/>
        <v>11</v>
      </c>
      <c r="T287" s="24">
        <f t="shared" ca="1" si="130"/>
        <v>541</v>
      </c>
      <c r="U287" s="24">
        <f t="shared" ca="1" si="131"/>
        <v>552</v>
      </c>
      <c r="V287" s="24">
        <f t="shared" ca="1" si="132"/>
        <v>541</v>
      </c>
      <c r="W287" s="25">
        <f t="shared" ca="1" si="133"/>
        <v>654</v>
      </c>
      <c r="X287" s="24">
        <f t="shared" ca="1" si="134"/>
        <v>552</v>
      </c>
      <c r="Y287" s="24">
        <f t="shared" ca="1" si="135"/>
        <v>113</v>
      </c>
      <c r="Z287" s="24">
        <f t="shared" ca="1" si="136"/>
        <v>0</v>
      </c>
      <c r="AA287" s="24">
        <f t="shared" ca="1" si="137"/>
        <v>54650</v>
      </c>
      <c r="AB287" s="59">
        <f t="shared" ca="1" si="138"/>
        <v>34429.5</v>
      </c>
      <c r="AC287" s="24">
        <f t="shared" ca="1" si="139"/>
        <v>20220.5</v>
      </c>
    </row>
    <row r="288" spans="1:29" x14ac:dyDescent="0.35">
      <c r="A288" s="24">
        <f t="shared" si="112"/>
        <v>305</v>
      </c>
      <c r="B288" s="25">
        <f t="shared" ca="1" si="113"/>
        <v>577</v>
      </c>
      <c r="C288" s="24">
        <f t="shared" ca="1" si="114"/>
        <v>0</v>
      </c>
      <c r="D288" s="24">
        <f t="shared" ca="1" si="115"/>
        <v>272</v>
      </c>
      <c r="E288" s="24">
        <f t="shared" ca="1" si="116"/>
        <v>305</v>
      </c>
      <c r="F288" s="24">
        <f t="shared" ca="1" si="117"/>
        <v>577</v>
      </c>
      <c r="G288" s="24">
        <f t="shared" ca="1" si="118"/>
        <v>305</v>
      </c>
      <c r="H288" s="25">
        <f t="shared" ca="1" si="119"/>
        <v>225</v>
      </c>
      <c r="I288" s="24">
        <f t="shared" ca="1" si="120"/>
        <v>497</v>
      </c>
      <c r="J288" s="24">
        <f t="shared" ca="1" si="121"/>
        <v>0</v>
      </c>
      <c r="K288" s="24">
        <f t="shared" ca="1" si="122"/>
        <v>80</v>
      </c>
      <c r="L288" s="24">
        <f t="shared" ca="1" si="123"/>
        <v>81800</v>
      </c>
      <c r="M288" s="61">
        <f t="shared" ca="1" si="124"/>
        <v>37044</v>
      </c>
      <c r="N288" s="24">
        <f t="shared" ca="1" si="125"/>
        <v>44756</v>
      </c>
      <c r="P288" s="24">
        <f t="shared" si="126"/>
        <v>541</v>
      </c>
      <c r="Q288" s="25">
        <f t="shared" ca="1" si="127"/>
        <v>451</v>
      </c>
      <c r="R288" s="24">
        <f t="shared" ca="1" si="128"/>
        <v>90</v>
      </c>
      <c r="S288" s="24">
        <f t="shared" ca="1" si="129"/>
        <v>0</v>
      </c>
      <c r="T288" s="24">
        <f t="shared" ca="1" si="130"/>
        <v>451</v>
      </c>
      <c r="U288" s="24">
        <f t="shared" ca="1" si="131"/>
        <v>451</v>
      </c>
      <c r="V288" s="24">
        <f t="shared" ca="1" si="132"/>
        <v>541</v>
      </c>
      <c r="W288" s="25">
        <f t="shared" ca="1" si="133"/>
        <v>401</v>
      </c>
      <c r="X288" s="24">
        <f t="shared" ca="1" si="134"/>
        <v>401</v>
      </c>
      <c r="Y288" s="24">
        <f t="shared" ca="1" si="135"/>
        <v>0</v>
      </c>
      <c r="Z288" s="24">
        <f t="shared" ca="1" si="136"/>
        <v>140</v>
      </c>
      <c r="AA288" s="24">
        <f t="shared" ca="1" si="137"/>
        <v>45400</v>
      </c>
      <c r="AB288" s="59">
        <f t="shared" ca="1" si="138"/>
        <v>31248</v>
      </c>
      <c r="AC288" s="24">
        <f t="shared" ca="1" si="139"/>
        <v>14152</v>
      </c>
    </row>
    <row r="289" spans="1:29" x14ac:dyDescent="0.35">
      <c r="A289" s="24">
        <f t="shared" si="112"/>
        <v>305</v>
      </c>
      <c r="B289" s="25">
        <f t="shared" ca="1" si="113"/>
        <v>22</v>
      </c>
      <c r="C289" s="24">
        <f t="shared" ca="1" si="114"/>
        <v>283</v>
      </c>
      <c r="D289" s="24">
        <f t="shared" ca="1" si="115"/>
        <v>0</v>
      </c>
      <c r="E289" s="24">
        <f t="shared" ca="1" si="116"/>
        <v>22</v>
      </c>
      <c r="F289" s="24">
        <f t="shared" ca="1" si="117"/>
        <v>22</v>
      </c>
      <c r="G289" s="24">
        <f t="shared" ca="1" si="118"/>
        <v>305</v>
      </c>
      <c r="H289" s="25">
        <f t="shared" ca="1" si="119"/>
        <v>345</v>
      </c>
      <c r="I289" s="24">
        <f t="shared" ca="1" si="120"/>
        <v>305</v>
      </c>
      <c r="J289" s="24">
        <f t="shared" ca="1" si="121"/>
        <v>40</v>
      </c>
      <c r="K289" s="24">
        <f t="shared" ca="1" si="122"/>
        <v>0</v>
      </c>
      <c r="L289" s="24">
        <f t="shared" ca="1" si="123"/>
        <v>32700</v>
      </c>
      <c r="M289" s="61">
        <f t="shared" ca="1" si="124"/>
        <v>13734</v>
      </c>
      <c r="N289" s="24">
        <f t="shared" ca="1" si="125"/>
        <v>18966</v>
      </c>
      <c r="P289" s="24">
        <f t="shared" si="126"/>
        <v>541</v>
      </c>
      <c r="Q289" s="25">
        <f t="shared" ca="1" si="127"/>
        <v>732</v>
      </c>
      <c r="R289" s="24">
        <f t="shared" ca="1" si="128"/>
        <v>0</v>
      </c>
      <c r="S289" s="24">
        <f t="shared" ca="1" si="129"/>
        <v>191</v>
      </c>
      <c r="T289" s="24">
        <f t="shared" ca="1" si="130"/>
        <v>541</v>
      </c>
      <c r="U289" s="24">
        <f t="shared" ca="1" si="131"/>
        <v>732</v>
      </c>
      <c r="V289" s="24">
        <f t="shared" ca="1" si="132"/>
        <v>541</v>
      </c>
      <c r="W289" s="25">
        <f t="shared" ca="1" si="133"/>
        <v>461</v>
      </c>
      <c r="X289" s="24">
        <f t="shared" ca="1" si="134"/>
        <v>652</v>
      </c>
      <c r="Y289" s="24">
        <f t="shared" ca="1" si="135"/>
        <v>0</v>
      </c>
      <c r="Z289" s="24">
        <f t="shared" ca="1" si="136"/>
        <v>80</v>
      </c>
      <c r="AA289" s="24">
        <f t="shared" ca="1" si="137"/>
        <v>61250</v>
      </c>
      <c r="AB289" s="59">
        <f t="shared" ca="1" si="138"/>
        <v>40099.5</v>
      </c>
      <c r="AC289" s="24">
        <f t="shared" ca="1" si="139"/>
        <v>21150.5</v>
      </c>
    </row>
    <row r="290" spans="1:29" x14ac:dyDescent="0.35">
      <c r="A290" s="24">
        <f t="shared" si="112"/>
        <v>305</v>
      </c>
      <c r="B290" s="25">
        <f t="shared" ca="1" si="113"/>
        <v>256</v>
      </c>
      <c r="C290" s="24">
        <f t="shared" ca="1" si="114"/>
        <v>49</v>
      </c>
      <c r="D290" s="24">
        <f t="shared" ca="1" si="115"/>
        <v>0</v>
      </c>
      <c r="E290" s="24">
        <f t="shared" ca="1" si="116"/>
        <v>256</v>
      </c>
      <c r="F290" s="24">
        <f t="shared" ca="1" si="117"/>
        <v>256</v>
      </c>
      <c r="G290" s="24">
        <f t="shared" ca="1" si="118"/>
        <v>305</v>
      </c>
      <c r="H290" s="25">
        <f t="shared" ca="1" si="119"/>
        <v>61</v>
      </c>
      <c r="I290" s="24">
        <f t="shared" ca="1" si="120"/>
        <v>61</v>
      </c>
      <c r="J290" s="24">
        <f t="shared" ca="1" si="121"/>
        <v>0</v>
      </c>
      <c r="K290" s="24">
        <f t="shared" ca="1" si="122"/>
        <v>244</v>
      </c>
      <c r="L290" s="24">
        <f t="shared" ca="1" si="123"/>
        <v>36580</v>
      </c>
      <c r="M290" s="61">
        <f t="shared" ca="1" si="124"/>
        <v>23562</v>
      </c>
      <c r="N290" s="24">
        <f t="shared" ca="1" si="125"/>
        <v>13018</v>
      </c>
      <c r="P290" s="24">
        <f t="shared" si="126"/>
        <v>541</v>
      </c>
      <c r="Q290" s="25">
        <f t="shared" ca="1" si="127"/>
        <v>553</v>
      </c>
      <c r="R290" s="24">
        <f t="shared" ca="1" si="128"/>
        <v>0</v>
      </c>
      <c r="S290" s="24">
        <f t="shared" ca="1" si="129"/>
        <v>12</v>
      </c>
      <c r="T290" s="24">
        <f t="shared" ca="1" si="130"/>
        <v>541</v>
      </c>
      <c r="U290" s="24">
        <f t="shared" ca="1" si="131"/>
        <v>553</v>
      </c>
      <c r="V290" s="24">
        <f t="shared" ca="1" si="132"/>
        <v>541</v>
      </c>
      <c r="W290" s="25">
        <f t="shared" ca="1" si="133"/>
        <v>480</v>
      </c>
      <c r="X290" s="24">
        <f t="shared" ca="1" si="134"/>
        <v>492</v>
      </c>
      <c r="Y290" s="24">
        <f t="shared" ca="1" si="135"/>
        <v>0</v>
      </c>
      <c r="Z290" s="24">
        <f t="shared" ca="1" si="136"/>
        <v>61</v>
      </c>
      <c r="AA290" s="24">
        <f t="shared" ca="1" si="137"/>
        <v>52870</v>
      </c>
      <c r="AB290" s="59">
        <f t="shared" ca="1" si="138"/>
        <v>34461</v>
      </c>
      <c r="AC290" s="24">
        <f t="shared" ca="1" si="139"/>
        <v>18409</v>
      </c>
    </row>
    <row r="291" spans="1:29" x14ac:dyDescent="0.35">
      <c r="A291" s="24">
        <f t="shared" si="112"/>
        <v>305</v>
      </c>
      <c r="B291" s="25">
        <f t="shared" ca="1" si="113"/>
        <v>475</v>
      </c>
      <c r="C291" s="24">
        <f t="shared" ca="1" si="114"/>
        <v>0</v>
      </c>
      <c r="D291" s="24">
        <f t="shared" ca="1" si="115"/>
        <v>170</v>
      </c>
      <c r="E291" s="24">
        <f t="shared" ca="1" si="116"/>
        <v>305</v>
      </c>
      <c r="F291" s="24">
        <f t="shared" ca="1" si="117"/>
        <v>475</v>
      </c>
      <c r="G291" s="24">
        <f t="shared" ca="1" si="118"/>
        <v>305</v>
      </c>
      <c r="H291" s="25">
        <f t="shared" ca="1" si="119"/>
        <v>153</v>
      </c>
      <c r="I291" s="24">
        <f t="shared" ca="1" si="120"/>
        <v>323</v>
      </c>
      <c r="J291" s="24">
        <f t="shared" ca="1" si="121"/>
        <v>0</v>
      </c>
      <c r="K291" s="24">
        <f t="shared" ca="1" si="122"/>
        <v>152</v>
      </c>
      <c r="L291" s="24">
        <f t="shared" ca="1" si="123"/>
        <v>65840</v>
      </c>
      <c r="M291" s="61">
        <f t="shared" ca="1" si="124"/>
        <v>32760</v>
      </c>
      <c r="N291" s="24">
        <f t="shared" ca="1" si="125"/>
        <v>33080</v>
      </c>
      <c r="P291" s="24">
        <f t="shared" si="126"/>
        <v>541</v>
      </c>
      <c r="Q291" s="25">
        <f t="shared" ca="1" si="127"/>
        <v>678</v>
      </c>
      <c r="R291" s="24">
        <f t="shared" ca="1" si="128"/>
        <v>0</v>
      </c>
      <c r="S291" s="24">
        <f t="shared" ca="1" si="129"/>
        <v>137</v>
      </c>
      <c r="T291" s="24">
        <f t="shared" ca="1" si="130"/>
        <v>541</v>
      </c>
      <c r="U291" s="24">
        <f t="shared" ca="1" si="131"/>
        <v>678</v>
      </c>
      <c r="V291" s="24">
        <f t="shared" ca="1" si="132"/>
        <v>541</v>
      </c>
      <c r="W291" s="25">
        <f t="shared" ca="1" si="133"/>
        <v>365</v>
      </c>
      <c r="X291" s="24">
        <f t="shared" ca="1" si="134"/>
        <v>502</v>
      </c>
      <c r="Y291" s="24">
        <f t="shared" ca="1" si="135"/>
        <v>0</v>
      </c>
      <c r="Z291" s="24">
        <f t="shared" ca="1" si="136"/>
        <v>176</v>
      </c>
      <c r="AA291" s="24">
        <f t="shared" ca="1" si="137"/>
        <v>55670</v>
      </c>
      <c r="AB291" s="59">
        <f t="shared" ca="1" si="138"/>
        <v>38398.5</v>
      </c>
      <c r="AC291" s="24">
        <f t="shared" ca="1" si="139"/>
        <v>17271.5</v>
      </c>
    </row>
    <row r="292" spans="1:29" x14ac:dyDescent="0.35">
      <c r="A292" s="24">
        <f t="shared" si="112"/>
        <v>305</v>
      </c>
      <c r="B292" s="25">
        <f t="shared" ca="1" si="113"/>
        <v>0</v>
      </c>
      <c r="C292" s="24">
        <f t="shared" ca="1" si="114"/>
        <v>305</v>
      </c>
      <c r="D292" s="24">
        <f t="shared" ca="1" si="115"/>
        <v>0</v>
      </c>
      <c r="E292" s="24">
        <f t="shared" ca="1" si="116"/>
        <v>0</v>
      </c>
      <c r="F292" s="24">
        <f t="shared" ca="1" si="117"/>
        <v>0</v>
      </c>
      <c r="G292" s="24">
        <f t="shared" ca="1" si="118"/>
        <v>305</v>
      </c>
      <c r="H292" s="25">
        <f t="shared" ca="1" si="119"/>
        <v>8</v>
      </c>
      <c r="I292" s="24">
        <f t="shared" ca="1" si="120"/>
        <v>8</v>
      </c>
      <c r="J292" s="24">
        <f t="shared" ca="1" si="121"/>
        <v>0</v>
      </c>
      <c r="K292" s="24">
        <f t="shared" ca="1" si="122"/>
        <v>297</v>
      </c>
      <c r="L292" s="24">
        <f t="shared" ca="1" si="123"/>
        <v>6740</v>
      </c>
      <c r="M292" s="61">
        <f t="shared" ca="1" si="124"/>
        <v>12810</v>
      </c>
      <c r="N292" s="24">
        <f t="shared" ca="1" si="125"/>
        <v>-6070</v>
      </c>
      <c r="P292" s="24">
        <f t="shared" si="126"/>
        <v>541</v>
      </c>
      <c r="Q292" s="25">
        <f t="shared" ca="1" si="127"/>
        <v>609</v>
      </c>
      <c r="R292" s="24">
        <f t="shared" ca="1" si="128"/>
        <v>0</v>
      </c>
      <c r="S292" s="24">
        <f t="shared" ca="1" si="129"/>
        <v>68</v>
      </c>
      <c r="T292" s="24">
        <f t="shared" ca="1" si="130"/>
        <v>541</v>
      </c>
      <c r="U292" s="24">
        <f t="shared" ca="1" si="131"/>
        <v>609</v>
      </c>
      <c r="V292" s="24">
        <f t="shared" ca="1" si="132"/>
        <v>541</v>
      </c>
      <c r="W292" s="25">
        <f t="shared" ca="1" si="133"/>
        <v>336</v>
      </c>
      <c r="X292" s="24">
        <f t="shared" ca="1" si="134"/>
        <v>404</v>
      </c>
      <c r="Y292" s="24">
        <f t="shared" ca="1" si="135"/>
        <v>0</v>
      </c>
      <c r="Z292" s="24">
        <f t="shared" ca="1" si="136"/>
        <v>205</v>
      </c>
      <c r="AA292" s="24">
        <f t="shared" ca="1" si="137"/>
        <v>51350</v>
      </c>
      <c r="AB292" s="59">
        <f t="shared" ca="1" si="138"/>
        <v>36225</v>
      </c>
      <c r="AC292" s="24">
        <f t="shared" ca="1" si="139"/>
        <v>15125</v>
      </c>
    </row>
    <row r="293" spans="1:29" x14ac:dyDescent="0.35">
      <c r="A293" s="24">
        <f t="shared" si="112"/>
        <v>305</v>
      </c>
      <c r="B293" s="25">
        <f t="shared" ca="1" si="113"/>
        <v>266</v>
      </c>
      <c r="C293" s="24">
        <f t="shared" ca="1" si="114"/>
        <v>39</v>
      </c>
      <c r="D293" s="24">
        <f t="shared" ca="1" si="115"/>
        <v>0</v>
      </c>
      <c r="E293" s="24">
        <f t="shared" ca="1" si="116"/>
        <v>266</v>
      </c>
      <c r="F293" s="24">
        <f t="shared" ca="1" si="117"/>
        <v>266</v>
      </c>
      <c r="G293" s="24">
        <f t="shared" ca="1" si="118"/>
        <v>305</v>
      </c>
      <c r="H293" s="25">
        <f t="shared" ca="1" si="119"/>
        <v>433</v>
      </c>
      <c r="I293" s="24">
        <f t="shared" ca="1" si="120"/>
        <v>305</v>
      </c>
      <c r="J293" s="24">
        <f t="shared" ca="1" si="121"/>
        <v>128</v>
      </c>
      <c r="K293" s="24">
        <f t="shared" ca="1" si="122"/>
        <v>0</v>
      </c>
      <c r="L293" s="24">
        <f t="shared" ca="1" si="123"/>
        <v>57100</v>
      </c>
      <c r="M293" s="61">
        <f t="shared" ca="1" si="124"/>
        <v>23982</v>
      </c>
      <c r="N293" s="24">
        <f t="shared" ca="1" si="125"/>
        <v>33118</v>
      </c>
      <c r="P293" s="24">
        <f t="shared" si="126"/>
        <v>541</v>
      </c>
      <c r="Q293" s="25">
        <f t="shared" ca="1" si="127"/>
        <v>421</v>
      </c>
      <c r="R293" s="24">
        <f t="shared" ca="1" si="128"/>
        <v>120</v>
      </c>
      <c r="S293" s="24">
        <f t="shared" ca="1" si="129"/>
        <v>0</v>
      </c>
      <c r="T293" s="24">
        <f t="shared" ca="1" si="130"/>
        <v>421</v>
      </c>
      <c r="U293" s="24">
        <f t="shared" ca="1" si="131"/>
        <v>421</v>
      </c>
      <c r="V293" s="24">
        <f t="shared" ca="1" si="132"/>
        <v>541</v>
      </c>
      <c r="W293" s="25">
        <f t="shared" ca="1" si="133"/>
        <v>488</v>
      </c>
      <c r="X293" s="24">
        <f t="shared" ca="1" si="134"/>
        <v>488</v>
      </c>
      <c r="Y293" s="24">
        <f t="shared" ca="1" si="135"/>
        <v>0</v>
      </c>
      <c r="Z293" s="24">
        <f t="shared" ca="1" si="136"/>
        <v>53</v>
      </c>
      <c r="AA293" s="24">
        <f t="shared" ca="1" si="137"/>
        <v>46510</v>
      </c>
      <c r="AB293" s="59">
        <f t="shared" ca="1" si="138"/>
        <v>30303</v>
      </c>
      <c r="AC293" s="24">
        <f t="shared" ca="1" si="139"/>
        <v>16207</v>
      </c>
    </row>
    <row r="294" spans="1:29" x14ac:dyDescent="0.35">
      <c r="A294" s="24">
        <f t="shared" si="112"/>
        <v>305</v>
      </c>
      <c r="B294" s="25">
        <f t="shared" ca="1" si="113"/>
        <v>195</v>
      </c>
      <c r="C294" s="24">
        <f t="shared" ca="1" si="114"/>
        <v>110</v>
      </c>
      <c r="D294" s="24">
        <f t="shared" ca="1" si="115"/>
        <v>0</v>
      </c>
      <c r="E294" s="24">
        <f t="shared" ca="1" si="116"/>
        <v>195</v>
      </c>
      <c r="F294" s="24">
        <f t="shared" ca="1" si="117"/>
        <v>195</v>
      </c>
      <c r="G294" s="24">
        <f t="shared" ca="1" si="118"/>
        <v>305</v>
      </c>
      <c r="H294" s="25">
        <f t="shared" ca="1" si="119"/>
        <v>223</v>
      </c>
      <c r="I294" s="24">
        <f t="shared" ca="1" si="120"/>
        <v>223</v>
      </c>
      <c r="J294" s="24">
        <f t="shared" ca="1" si="121"/>
        <v>0</v>
      </c>
      <c r="K294" s="24">
        <f t="shared" ca="1" si="122"/>
        <v>82</v>
      </c>
      <c r="L294" s="24">
        <f t="shared" ca="1" si="123"/>
        <v>43440</v>
      </c>
      <c r="M294" s="61">
        <f t="shared" ca="1" si="124"/>
        <v>21000</v>
      </c>
      <c r="N294" s="24">
        <f t="shared" ca="1" si="125"/>
        <v>22440</v>
      </c>
      <c r="P294" s="24">
        <f t="shared" si="126"/>
        <v>541</v>
      </c>
      <c r="Q294" s="25">
        <f t="shared" ca="1" si="127"/>
        <v>557</v>
      </c>
      <c r="R294" s="24">
        <f t="shared" ca="1" si="128"/>
        <v>0</v>
      </c>
      <c r="S294" s="24">
        <f t="shared" ca="1" si="129"/>
        <v>16</v>
      </c>
      <c r="T294" s="24">
        <f t="shared" ca="1" si="130"/>
        <v>541</v>
      </c>
      <c r="U294" s="24">
        <f t="shared" ca="1" si="131"/>
        <v>557</v>
      </c>
      <c r="V294" s="24">
        <f t="shared" ca="1" si="132"/>
        <v>541</v>
      </c>
      <c r="W294" s="25">
        <f t="shared" ca="1" si="133"/>
        <v>438</v>
      </c>
      <c r="X294" s="24">
        <f t="shared" ca="1" si="134"/>
        <v>454</v>
      </c>
      <c r="Y294" s="24">
        <f t="shared" ca="1" si="135"/>
        <v>0</v>
      </c>
      <c r="Z294" s="24">
        <f t="shared" ca="1" si="136"/>
        <v>103</v>
      </c>
      <c r="AA294" s="24">
        <f t="shared" ca="1" si="137"/>
        <v>51810</v>
      </c>
      <c r="AB294" s="59">
        <f t="shared" ca="1" si="138"/>
        <v>34587</v>
      </c>
      <c r="AC294" s="24">
        <f t="shared" ca="1" si="139"/>
        <v>17223</v>
      </c>
    </row>
    <row r="295" spans="1:29" x14ac:dyDescent="0.35">
      <c r="A295" s="24">
        <f t="shared" si="112"/>
        <v>305</v>
      </c>
      <c r="B295" s="25">
        <f t="shared" ca="1" si="113"/>
        <v>0</v>
      </c>
      <c r="C295" s="24">
        <f t="shared" ca="1" si="114"/>
        <v>305</v>
      </c>
      <c r="D295" s="24">
        <f t="shared" ca="1" si="115"/>
        <v>0</v>
      </c>
      <c r="E295" s="24">
        <f t="shared" ca="1" si="116"/>
        <v>0</v>
      </c>
      <c r="F295" s="24">
        <f t="shared" ca="1" si="117"/>
        <v>0</v>
      </c>
      <c r="G295" s="24">
        <f t="shared" ca="1" si="118"/>
        <v>305</v>
      </c>
      <c r="H295" s="25">
        <f t="shared" ca="1" si="119"/>
        <v>0</v>
      </c>
      <c r="I295" s="24">
        <f t="shared" ca="1" si="120"/>
        <v>0</v>
      </c>
      <c r="J295" s="24">
        <f t="shared" ca="1" si="121"/>
        <v>0</v>
      </c>
      <c r="K295" s="24">
        <f t="shared" ca="1" si="122"/>
        <v>305</v>
      </c>
      <c r="L295" s="24">
        <f t="shared" ca="1" si="123"/>
        <v>6100</v>
      </c>
      <c r="M295" s="61">
        <f t="shared" ca="1" si="124"/>
        <v>12810</v>
      </c>
      <c r="N295" s="24">
        <f t="shared" ca="1" si="125"/>
        <v>-6710</v>
      </c>
      <c r="P295" s="24">
        <f t="shared" si="126"/>
        <v>541</v>
      </c>
      <c r="Q295" s="25">
        <f t="shared" ca="1" si="127"/>
        <v>512</v>
      </c>
      <c r="R295" s="24">
        <f t="shared" ca="1" si="128"/>
        <v>29</v>
      </c>
      <c r="S295" s="24">
        <f t="shared" ca="1" si="129"/>
        <v>0</v>
      </c>
      <c r="T295" s="24">
        <f t="shared" ca="1" si="130"/>
        <v>512</v>
      </c>
      <c r="U295" s="24">
        <f t="shared" ca="1" si="131"/>
        <v>512</v>
      </c>
      <c r="V295" s="24">
        <f t="shared" ca="1" si="132"/>
        <v>541</v>
      </c>
      <c r="W295" s="25">
        <f t="shared" ca="1" si="133"/>
        <v>461</v>
      </c>
      <c r="X295" s="24">
        <f t="shared" ca="1" si="134"/>
        <v>461</v>
      </c>
      <c r="Y295" s="24">
        <f t="shared" ca="1" si="135"/>
        <v>0</v>
      </c>
      <c r="Z295" s="24">
        <f t="shared" ca="1" si="136"/>
        <v>80</v>
      </c>
      <c r="AA295" s="24">
        <f t="shared" ca="1" si="137"/>
        <v>50250</v>
      </c>
      <c r="AB295" s="59">
        <f t="shared" ca="1" si="138"/>
        <v>33169.5</v>
      </c>
      <c r="AC295" s="24">
        <f t="shared" ca="1" si="139"/>
        <v>17080.5</v>
      </c>
    </row>
    <row r="296" spans="1:29" x14ac:dyDescent="0.35">
      <c r="A296" s="24">
        <f t="shared" si="112"/>
        <v>305</v>
      </c>
      <c r="B296" s="25">
        <f t="shared" ca="1" si="113"/>
        <v>301</v>
      </c>
      <c r="C296" s="24">
        <f t="shared" ca="1" si="114"/>
        <v>4</v>
      </c>
      <c r="D296" s="24">
        <f t="shared" ca="1" si="115"/>
        <v>0</v>
      </c>
      <c r="E296" s="24">
        <f t="shared" ca="1" si="116"/>
        <v>301</v>
      </c>
      <c r="F296" s="24">
        <f t="shared" ca="1" si="117"/>
        <v>301</v>
      </c>
      <c r="G296" s="24">
        <f t="shared" ca="1" si="118"/>
        <v>305</v>
      </c>
      <c r="H296" s="25">
        <f t="shared" ca="1" si="119"/>
        <v>112</v>
      </c>
      <c r="I296" s="24">
        <f t="shared" ca="1" si="120"/>
        <v>112</v>
      </c>
      <c r="J296" s="24">
        <f t="shared" ca="1" si="121"/>
        <v>0</v>
      </c>
      <c r="K296" s="24">
        <f t="shared" ca="1" si="122"/>
        <v>193</v>
      </c>
      <c r="L296" s="24">
        <f t="shared" ca="1" si="123"/>
        <v>45160</v>
      </c>
      <c r="M296" s="61">
        <f t="shared" ca="1" si="124"/>
        <v>25452</v>
      </c>
      <c r="N296" s="24">
        <f t="shared" ca="1" si="125"/>
        <v>19708</v>
      </c>
      <c r="P296" s="24">
        <f t="shared" si="126"/>
        <v>541</v>
      </c>
      <c r="Q296" s="25">
        <f t="shared" ca="1" si="127"/>
        <v>476</v>
      </c>
      <c r="R296" s="24">
        <f t="shared" ca="1" si="128"/>
        <v>65</v>
      </c>
      <c r="S296" s="24">
        <f t="shared" ca="1" si="129"/>
        <v>0</v>
      </c>
      <c r="T296" s="24">
        <f t="shared" ca="1" si="130"/>
        <v>476</v>
      </c>
      <c r="U296" s="24">
        <f t="shared" ca="1" si="131"/>
        <v>476</v>
      </c>
      <c r="V296" s="24">
        <f t="shared" ca="1" si="132"/>
        <v>541</v>
      </c>
      <c r="W296" s="25">
        <f t="shared" ca="1" si="133"/>
        <v>696</v>
      </c>
      <c r="X296" s="24">
        <f t="shared" ca="1" si="134"/>
        <v>541</v>
      </c>
      <c r="Y296" s="24">
        <f t="shared" ca="1" si="135"/>
        <v>155</v>
      </c>
      <c r="Z296" s="24">
        <f t="shared" ca="1" si="136"/>
        <v>0</v>
      </c>
      <c r="AA296" s="24">
        <f t="shared" ca="1" si="137"/>
        <v>50850</v>
      </c>
      <c r="AB296" s="59">
        <f t="shared" ca="1" si="138"/>
        <v>32035.5</v>
      </c>
      <c r="AC296" s="24">
        <f t="shared" ca="1" si="139"/>
        <v>18814.5</v>
      </c>
    </row>
    <row r="297" spans="1:29" x14ac:dyDescent="0.35">
      <c r="A297" s="24">
        <f t="shared" si="112"/>
        <v>305</v>
      </c>
      <c r="B297" s="25">
        <f t="shared" ca="1" si="113"/>
        <v>257</v>
      </c>
      <c r="C297" s="24">
        <f t="shared" ca="1" si="114"/>
        <v>48</v>
      </c>
      <c r="D297" s="24">
        <f t="shared" ca="1" si="115"/>
        <v>0</v>
      </c>
      <c r="E297" s="24">
        <f t="shared" ca="1" si="116"/>
        <v>257</v>
      </c>
      <c r="F297" s="24">
        <f t="shared" ca="1" si="117"/>
        <v>257</v>
      </c>
      <c r="G297" s="24">
        <f t="shared" ca="1" si="118"/>
        <v>305</v>
      </c>
      <c r="H297" s="25">
        <f t="shared" ca="1" si="119"/>
        <v>171</v>
      </c>
      <c r="I297" s="24">
        <f t="shared" ca="1" si="120"/>
        <v>171</v>
      </c>
      <c r="J297" s="24">
        <f t="shared" ca="1" si="121"/>
        <v>0</v>
      </c>
      <c r="K297" s="24">
        <f t="shared" ca="1" si="122"/>
        <v>134</v>
      </c>
      <c r="L297" s="24">
        <f t="shared" ca="1" si="123"/>
        <v>45480</v>
      </c>
      <c r="M297" s="61">
        <f t="shared" ca="1" si="124"/>
        <v>23604</v>
      </c>
      <c r="N297" s="24">
        <f t="shared" ca="1" si="125"/>
        <v>21876</v>
      </c>
      <c r="P297" s="24">
        <f t="shared" si="126"/>
        <v>541</v>
      </c>
      <c r="Q297" s="25">
        <f t="shared" ca="1" si="127"/>
        <v>741</v>
      </c>
      <c r="R297" s="24">
        <f t="shared" ca="1" si="128"/>
        <v>0</v>
      </c>
      <c r="S297" s="24">
        <f t="shared" ca="1" si="129"/>
        <v>200</v>
      </c>
      <c r="T297" s="24">
        <f t="shared" ca="1" si="130"/>
        <v>541</v>
      </c>
      <c r="U297" s="24">
        <f t="shared" ca="1" si="131"/>
        <v>741</v>
      </c>
      <c r="V297" s="24">
        <f t="shared" ca="1" si="132"/>
        <v>541</v>
      </c>
      <c r="W297" s="25">
        <f t="shared" ca="1" si="133"/>
        <v>363</v>
      </c>
      <c r="X297" s="24">
        <f t="shared" ca="1" si="134"/>
        <v>563</v>
      </c>
      <c r="Y297" s="24">
        <f t="shared" ca="1" si="135"/>
        <v>0</v>
      </c>
      <c r="Z297" s="24">
        <f t="shared" ca="1" si="136"/>
        <v>178</v>
      </c>
      <c r="AA297" s="24">
        <f t="shared" ca="1" si="137"/>
        <v>58760</v>
      </c>
      <c r="AB297" s="59">
        <f t="shared" ca="1" si="138"/>
        <v>40383</v>
      </c>
      <c r="AC297" s="24">
        <f t="shared" ca="1" si="139"/>
        <v>18377</v>
      </c>
    </row>
    <row r="298" spans="1:29" x14ac:dyDescent="0.35">
      <c r="A298" s="24">
        <f t="shared" si="112"/>
        <v>305</v>
      </c>
      <c r="B298" s="25">
        <f t="shared" ca="1" si="113"/>
        <v>237</v>
      </c>
      <c r="C298" s="24">
        <f t="shared" ca="1" si="114"/>
        <v>68</v>
      </c>
      <c r="D298" s="24">
        <f t="shared" ca="1" si="115"/>
        <v>0</v>
      </c>
      <c r="E298" s="24">
        <f t="shared" ca="1" si="116"/>
        <v>237</v>
      </c>
      <c r="F298" s="24">
        <f t="shared" ca="1" si="117"/>
        <v>237</v>
      </c>
      <c r="G298" s="24">
        <f t="shared" ca="1" si="118"/>
        <v>305</v>
      </c>
      <c r="H298" s="25">
        <f t="shared" ca="1" si="119"/>
        <v>35</v>
      </c>
      <c r="I298" s="24">
        <f t="shared" ca="1" si="120"/>
        <v>35</v>
      </c>
      <c r="J298" s="24">
        <f t="shared" ca="1" si="121"/>
        <v>0</v>
      </c>
      <c r="K298" s="24">
        <f t="shared" ca="1" si="122"/>
        <v>270</v>
      </c>
      <c r="L298" s="24">
        <f t="shared" ca="1" si="123"/>
        <v>32600</v>
      </c>
      <c r="M298" s="61">
        <f t="shared" ca="1" si="124"/>
        <v>22764</v>
      </c>
      <c r="N298" s="24">
        <f t="shared" ca="1" si="125"/>
        <v>9836</v>
      </c>
      <c r="P298" s="24">
        <f t="shared" si="126"/>
        <v>541</v>
      </c>
      <c r="Q298" s="25">
        <f t="shared" ca="1" si="127"/>
        <v>421</v>
      </c>
      <c r="R298" s="24">
        <f t="shared" ca="1" si="128"/>
        <v>120</v>
      </c>
      <c r="S298" s="24">
        <f t="shared" ca="1" si="129"/>
        <v>0</v>
      </c>
      <c r="T298" s="24">
        <f t="shared" ca="1" si="130"/>
        <v>421</v>
      </c>
      <c r="U298" s="24">
        <f t="shared" ca="1" si="131"/>
        <v>421</v>
      </c>
      <c r="V298" s="24">
        <f t="shared" ca="1" si="132"/>
        <v>541</v>
      </c>
      <c r="W298" s="25">
        <f t="shared" ca="1" si="133"/>
        <v>736</v>
      </c>
      <c r="X298" s="24">
        <f t="shared" ca="1" si="134"/>
        <v>541</v>
      </c>
      <c r="Y298" s="24">
        <f t="shared" ca="1" si="135"/>
        <v>195</v>
      </c>
      <c r="Z298" s="24">
        <f t="shared" ca="1" si="136"/>
        <v>0</v>
      </c>
      <c r="AA298" s="24">
        <f t="shared" ca="1" si="137"/>
        <v>48100</v>
      </c>
      <c r="AB298" s="59">
        <f t="shared" ca="1" si="138"/>
        <v>30303</v>
      </c>
      <c r="AC298" s="24">
        <f t="shared" ca="1" si="139"/>
        <v>17797</v>
      </c>
    </row>
    <row r="299" spans="1:29" x14ac:dyDescent="0.35">
      <c r="A299" s="24">
        <f t="shared" si="112"/>
        <v>305</v>
      </c>
      <c r="B299" s="25">
        <f t="shared" ca="1" si="113"/>
        <v>417</v>
      </c>
      <c r="C299" s="24">
        <f t="shared" ca="1" si="114"/>
        <v>0</v>
      </c>
      <c r="D299" s="24">
        <f t="shared" ca="1" si="115"/>
        <v>112</v>
      </c>
      <c r="E299" s="24">
        <f t="shared" ca="1" si="116"/>
        <v>305</v>
      </c>
      <c r="F299" s="24">
        <f t="shared" ca="1" si="117"/>
        <v>417</v>
      </c>
      <c r="G299" s="24">
        <f t="shared" ca="1" si="118"/>
        <v>305</v>
      </c>
      <c r="H299" s="25">
        <f t="shared" ca="1" si="119"/>
        <v>171</v>
      </c>
      <c r="I299" s="24">
        <f t="shared" ca="1" si="120"/>
        <v>283</v>
      </c>
      <c r="J299" s="24">
        <f t="shared" ca="1" si="121"/>
        <v>0</v>
      </c>
      <c r="K299" s="24">
        <f t="shared" ca="1" si="122"/>
        <v>134</v>
      </c>
      <c r="L299" s="24">
        <f t="shared" ca="1" si="123"/>
        <v>61480</v>
      </c>
      <c r="M299" s="61">
        <f t="shared" ca="1" si="124"/>
        <v>30324</v>
      </c>
      <c r="N299" s="24">
        <f t="shared" ca="1" si="125"/>
        <v>31156</v>
      </c>
      <c r="P299" s="24">
        <f t="shared" si="126"/>
        <v>541</v>
      </c>
      <c r="Q299" s="25">
        <f t="shared" ca="1" si="127"/>
        <v>430</v>
      </c>
      <c r="R299" s="24">
        <f t="shared" ca="1" si="128"/>
        <v>111</v>
      </c>
      <c r="S299" s="24">
        <f t="shared" ca="1" si="129"/>
        <v>0</v>
      </c>
      <c r="T299" s="24">
        <f t="shared" ca="1" si="130"/>
        <v>430</v>
      </c>
      <c r="U299" s="24">
        <f t="shared" ca="1" si="131"/>
        <v>430</v>
      </c>
      <c r="V299" s="24">
        <f t="shared" ca="1" si="132"/>
        <v>541</v>
      </c>
      <c r="W299" s="25">
        <f t="shared" ca="1" si="133"/>
        <v>583</v>
      </c>
      <c r="X299" s="24">
        <f t="shared" ca="1" si="134"/>
        <v>541</v>
      </c>
      <c r="Y299" s="24">
        <f t="shared" ca="1" si="135"/>
        <v>42</v>
      </c>
      <c r="Z299" s="24">
        <f t="shared" ca="1" si="136"/>
        <v>0</v>
      </c>
      <c r="AA299" s="24">
        <f t="shared" ca="1" si="137"/>
        <v>48550</v>
      </c>
      <c r="AB299" s="59">
        <f t="shared" ca="1" si="138"/>
        <v>30586.5</v>
      </c>
      <c r="AC299" s="24">
        <f t="shared" ca="1" si="139"/>
        <v>17963.5</v>
      </c>
    </row>
    <row r="300" spans="1:29" x14ac:dyDescent="0.35">
      <c r="A300" s="24">
        <f t="shared" si="112"/>
        <v>305</v>
      </c>
      <c r="B300" s="25">
        <f t="shared" ca="1" si="113"/>
        <v>182</v>
      </c>
      <c r="C300" s="24">
        <f t="shared" ca="1" si="114"/>
        <v>123</v>
      </c>
      <c r="D300" s="24">
        <f t="shared" ca="1" si="115"/>
        <v>0</v>
      </c>
      <c r="E300" s="24">
        <f t="shared" ca="1" si="116"/>
        <v>182</v>
      </c>
      <c r="F300" s="24">
        <f t="shared" ca="1" si="117"/>
        <v>182</v>
      </c>
      <c r="G300" s="24">
        <f t="shared" ca="1" si="118"/>
        <v>305</v>
      </c>
      <c r="H300" s="25">
        <f t="shared" ca="1" si="119"/>
        <v>240</v>
      </c>
      <c r="I300" s="24">
        <f t="shared" ca="1" si="120"/>
        <v>240</v>
      </c>
      <c r="J300" s="24">
        <f t="shared" ca="1" si="121"/>
        <v>0</v>
      </c>
      <c r="K300" s="24">
        <f t="shared" ca="1" si="122"/>
        <v>65</v>
      </c>
      <c r="L300" s="24">
        <f t="shared" ca="1" si="123"/>
        <v>43500</v>
      </c>
      <c r="M300" s="61">
        <f t="shared" ca="1" si="124"/>
        <v>20454</v>
      </c>
      <c r="N300" s="24">
        <f t="shared" ca="1" si="125"/>
        <v>23046</v>
      </c>
      <c r="P300" s="24">
        <f t="shared" si="126"/>
        <v>541</v>
      </c>
      <c r="Q300" s="25">
        <f t="shared" ca="1" si="127"/>
        <v>541</v>
      </c>
      <c r="R300" s="24">
        <f t="shared" ca="1" si="128"/>
        <v>0</v>
      </c>
      <c r="S300" s="24">
        <f t="shared" ca="1" si="129"/>
        <v>0</v>
      </c>
      <c r="T300" s="24">
        <f t="shared" ca="1" si="130"/>
        <v>541</v>
      </c>
      <c r="U300" s="24">
        <f t="shared" ca="1" si="131"/>
        <v>541</v>
      </c>
      <c r="V300" s="24">
        <f t="shared" ca="1" si="132"/>
        <v>541</v>
      </c>
      <c r="W300" s="25">
        <f t="shared" ca="1" si="133"/>
        <v>390</v>
      </c>
      <c r="X300" s="24">
        <f t="shared" ca="1" si="134"/>
        <v>390</v>
      </c>
      <c r="Y300" s="24">
        <f t="shared" ca="1" si="135"/>
        <v>0</v>
      </c>
      <c r="Z300" s="24">
        <f t="shared" ca="1" si="136"/>
        <v>151</v>
      </c>
      <c r="AA300" s="24">
        <f t="shared" ca="1" si="137"/>
        <v>49570</v>
      </c>
      <c r="AB300" s="59">
        <f t="shared" ca="1" si="138"/>
        <v>34083</v>
      </c>
      <c r="AC300" s="24">
        <f t="shared" ca="1" si="139"/>
        <v>15487</v>
      </c>
    </row>
    <row r="301" spans="1:29" x14ac:dyDescent="0.35">
      <c r="A301" s="24">
        <f t="shared" si="112"/>
        <v>305</v>
      </c>
      <c r="B301" s="25">
        <f t="shared" ca="1" si="113"/>
        <v>348</v>
      </c>
      <c r="C301" s="24">
        <f t="shared" ca="1" si="114"/>
        <v>0</v>
      </c>
      <c r="D301" s="24">
        <f t="shared" ca="1" si="115"/>
        <v>43</v>
      </c>
      <c r="E301" s="24">
        <f t="shared" ca="1" si="116"/>
        <v>305</v>
      </c>
      <c r="F301" s="24">
        <f t="shared" ca="1" si="117"/>
        <v>348</v>
      </c>
      <c r="G301" s="24">
        <f t="shared" ca="1" si="118"/>
        <v>305</v>
      </c>
      <c r="H301" s="25">
        <f t="shared" ca="1" si="119"/>
        <v>375</v>
      </c>
      <c r="I301" s="24">
        <f t="shared" ca="1" si="120"/>
        <v>348</v>
      </c>
      <c r="J301" s="24">
        <f t="shared" ca="1" si="121"/>
        <v>70</v>
      </c>
      <c r="K301" s="24">
        <f t="shared" ca="1" si="122"/>
        <v>0</v>
      </c>
      <c r="L301" s="24">
        <f t="shared" ca="1" si="123"/>
        <v>65300</v>
      </c>
      <c r="M301" s="61">
        <f t="shared" ca="1" si="124"/>
        <v>27426</v>
      </c>
      <c r="N301" s="24">
        <f t="shared" ca="1" si="125"/>
        <v>37874</v>
      </c>
      <c r="P301" s="24">
        <f t="shared" si="126"/>
        <v>541</v>
      </c>
      <c r="Q301" s="25">
        <f t="shared" ca="1" si="127"/>
        <v>571</v>
      </c>
      <c r="R301" s="24">
        <f t="shared" ca="1" si="128"/>
        <v>0</v>
      </c>
      <c r="S301" s="24">
        <f t="shared" ca="1" si="129"/>
        <v>30</v>
      </c>
      <c r="T301" s="24">
        <f t="shared" ca="1" si="130"/>
        <v>541</v>
      </c>
      <c r="U301" s="24">
        <f t="shared" ca="1" si="131"/>
        <v>571</v>
      </c>
      <c r="V301" s="24">
        <f t="shared" ca="1" si="132"/>
        <v>541</v>
      </c>
      <c r="W301" s="25">
        <f t="shared" ca="1" si="133"/>
        <v>543</v>
      </c>
      <c r="X301" s="24">
        <f t="shared" ca="1" si="134"/>
        <v>571</v>
      </c>
      <c r="Y301" s="24">
        <f t="shared" ca="1" si="135"/>
        <v>2</v>
      </c>
      <c r="Z301" s="24">
        <f t="shared" ca="1" si="136"/>
        <v>0</v>
      </c>
      <c r="AA301" s="24">
        <f t="shared" ca="1" si="137"/>
        <v>55600</v>
      </c>
      <c r="AB301" s="59">
        <f t="shared" ca="1" si="138"/>
        <v>35028</v>
      </c>
      <c r="AC301" s="24">
        <f t="shared" ca="1" si="139"/>
        <v>20572</v>
      </c>
    </row>
    <row r="302" spans="1:29" x14ac:dyDescent="0.35">
      <c r="A302" s="24">
        <f t="shared" si="112"/>
        <v>305</v>
      </c>
      <c r="B302" s="25">
        <f t="shared" ca="1" si="113"/>
        <v>0</v>
      </c>
      <c r="C302" s="24">
        <f t="shared" ca="1" si="114"/>
        <v>305</v>
      </c>
      <c r="D302" s="24">
        <f t="shared" ca="1" si="115"/>
        <v>0</v>
      </c>
      <c r="E302" s="24">
        <f t="shared" ca="1" si="116"/>
        <v>0</v>
      </c>
      <c r="F302" s="24">
        <f t="shared" ca="1" si="117"/>
        <v>0</v>
      </c>
      <c r="G302" s="24">
        <f t="shared" ca="1" si="118"/>
        <v>305</v>
      </c>
      <c r="H302" s="25">
        <f t="shared" ca="1" si="119"/>
        <v>109</v>
      </c>
      <c r="I302" s="24">
        <f t="shared" ca="1" si="120"/>
        <v>109</v>
      </c>
      <c r="J302" s="24">
        <f t="shared" ca="1" si="121"/>
        <v>0</v>
      </c>
      <c r="K302" s="24">
        <f t="shared" ca="1" si="122"/>
        <v>196</v>
      </c>
      <c r="L302" s="24">
        <f t="shared" ca="1" si="123"/>
        <v>14820</v>
      </c>
      <c r="M302" s="61">
        <f t="shared" ca="1" si="124"/>
        <v>12810</v>
      </c>
      <c r="N302" s="24">
        <f t="shared" ca="1" si="125"/>
        <v>2010</v>
      </c>
      <c r="P302" s="24">
        <f t="shared" si="126"/>
        <v>541</v>
      </c>
      <c r="Q302" s="25">
        <f t="shared" ca="1" si="127"/>
        <v>688</v>
      </c>
      <c r="R302" s="24">
        <f t="shared" ca="1" si="128"/>
        <v>0</v>
      </c>
      <c r="S302" s="24">
        <f t="shared" ca="1" si="129"/>
        <v>147</v>
      </c>
      <c r="T302" s="24">
        <f t="shared" ca="1" si="130"/>
        <v>541</v>
      </c>
      <c r="U302" s="24">
        <f t="shared" ca="1" si="131"/>
        <v>688</v>
      </c>
      <c r="V302" s="24">
        <f t="shared" ca="1" si="132"/>
        <v>541</v>
      </c>
      <c r="W302" s="25">
        <f t="shared" ca="1" si="133"/>
        <v>654</v>
      </c>
      <c r="X302" s="24">
        <f t="shared" ca="1" si="134"/>
        <v>688</v>
      </c>
      <c r="Y302" s="24">
        <f t="shared" ca="1" si="135"/>
        <v>113</v>
      </c>
      <c r="Z302" s="24">
        <f t="shared" ca="1" si="136"/>
        <v>0</v>
      </c>
      <c r="AA302" s="24">
        <f t="shared" ca="1" si="137"/>
        <v>61450</v>
      </c>
      <c r="AB302" s="59">
        <f t="shared" ca="1" si="138"/>
        <v>38713.5</v>
      </c>
      <c r="AC302" s="24">
        <f t="shared" ca="1" si="139"/>
        <v>22736.5</v>
      </c>
    </row>
    <row r="303" spans="1:29" x14ac:dyDescent="0.35">
      <c r="A303" s="24">
        <f t="shared" si="112"/>
        <v>305</v>
      </c>
      <c r="B303" s="25">
        <f t="shared" ca="1" si="113"/>
        <v>406</v>
      </c>
      <c r="C303" s="24">
        <f t="shared" ca="1" si="114"/>
        <v>0</v>
      </c>
      <c r="D303" s="24">
        <f t="shared" ca="1" si="115"/>
        <v>101</v>
      </c>
      <c r="E303" s="24">
        <f t="shared" ca="1" si="116"/>
        <v>305</v>
      </c>
      <c r="F303" s="24">
        <f t="shared" ca="1" si="117"/>
        <v>406</v>
      </c>
      <c r="G303" s="24">
        <f t="shared" ca="1" si="118"/>
        <v>305</v>
      </c>
      <c r="H303" s="25">
        <f t="shared" ca="1" si="119"/>
        <v>376</v>
      </c>
      <c r="I303" s="24">
        <f t="shared" ca="1" si="120"/>
        <v>406</v>
      </c>
      <c r="J303" s="24">
        <f t="shared" ca="1" si="121"/>
        <v>71</v>
      </c>
      <c r="K303" s="24">
        <f t="shared" ca="1" si="122"/>
        <v>0</v>
      </c>
      <c r="L303" s="24">
        <f t="shared" ca="1" si="123"/>
        <v>71100</v>
      </c>
      <c r="M303" s="61">
        <f t="shared" ca="1" si="124"/>
        <v>29862</v>
      </c>
      <c r="N303" s="24">
        <f t="shared" ca="1" si="125"/>
        <v>41238</v>
      </c>
      <c r="P303" s="24">
        <f t="shared" si="126"/>
        <v>541</v>
      </c>
      <c r="Q303" s="25">
        <f t="shared" ca="1" si="127"/>
        <v>391</v>
      </c>
      <c r="R303" s="24">
        <f t="shared" ca="1" si="128"/>
        <v>150</v>
      </c>
      <c r="S303" s="24">
        <f t="shared" ca="1" si="129"/>
        <v>0</v>
      </c>
      <c r="T303" s="24">
        <f t="shared" ca="1" si="130"/>
        <v>391</v>
      </c>
      <c r="U303" s="24">
        <f t="shared" ca="1" si="131"/>
        <v>391</v>
      </c>
      <c r="V303" s="24">
        <f t="shared" ca="1" si="132"/>
        <v>541</v>
      </c>
      <c r="W303" s="25">
        <f t="shared" ca="1" si="133"/>
        <v>471</v>
      </c>
      <c r="X303" s="24">
        <f t="shared" ca="1" si="134"/>
        <v>471</v>
      </c>
      <c r="Y303" s="24">
        <f t="shared" ca="1" si="135"/>
        <v>0</v>
      </c>
      <c r="Z303" s="24">
        <f t="shared" ca="1" si="136"/>
        <v>70</v>
      </c>
      <c r="AA303" s="24">
        <f t="shared" ca="1" si="137"/>
        <v>44500</v>
      </c>
      <c r="AB303" s="59">
        <f t="shared" ca="1" si="138"/>
        <v>29358</v>
      </c>
      <c r="AC303" s="24">
        <f t="shared" ca="1" si="139"/>
        <v>15142</v>
      </c>
    </row>
    <row r="304" spans="1:29" x14ac:dyDescent="0.35">
      <c r="A304" s="24">
        <f t="shared" si="112"/>
        <v>305</v>
      </c>
      <c r="B304" s="25">
        <f t="shared" ca="1" si="113"/>
        <v>244</v>
      </c>
      <c r="C304" s="24">
        <f t="shared" ca="1" si="114"/>
        <v>61</v>
      </c>
      <c r="D304" s="24">
        <f t="shared" ca="1" si="115"/>
        <v>0</v>
      </c>
      <c r="E304" s="24">
        <f t="shared" ca="1" si="116"/>
        <v>244</v>
      </c>
      <c r="F304" s="24">
        <f t="shared" ca="1" si="117"/>
        <v>244</v>
      </c>
      <c r="G304" s="24">
        <f t="shared" ca="1" si="118"/>
        <v>305</v>
      </c>
      <c r="H304" s="25">
        <f t="shared" ca="1" si="119"/>
        <v>0</v>
      </c>
      <c r="I304" s="24">
        <f t="shared" ca="1" si="120"/>
        <v>0</v>
      </c>
      <c r="J304" s="24">
        <f t="shared" ca="1" si="121"/>
        <v>0</v>
      </c>
      <c r="K304" s="24">
        <f t="shared" ca="1" si="122"/>
        <v>305</v>
      </c>
      <c r="L304" s="24">
        <f t="shared" ca="1" si="123"/>
        <v>30500</v>
      </c>
      <c r="M304" s="61">
        <f t="shared" ca="1" si="124"/>
        <v>23058</v>
      </c>
      <c r="N304" s="24">
        <f t="shared" ca="1" si="125"/>
        <v>7442</v>
      </c>
      <c r="P304" s="24">
        <f t="shared" si="126"/>
        <v>541</v>
      </c>
      <c r="Q304" s="25">
        <f t="shared" ca="1" si="127"/>
        <v>361</v>
      </c>
      <c r="R304" s="24">
        <f t="shared" ca="1" si="128"/>
        <v>180</v>
      </c>
      <c r="S304" s="24">
        <f t="shared" ca="1" si="129"/>
        <v>0</v>
      </c>
      <c r="T304" s="24">
        <f t="shared" ca="1" si="130"/>
        <v>361</v>
      </c>
      <c r="U304" s="24">
        <f t="shared" ca="1" si="131"/>
        <v>361</v>
      </c>
      <c r="V304" s="24">
        <f t="shared" ca="1" si="132"/>
        <v>541</v>
      </c>
      <c r="W304" s="25">
        <f t="shared" ca="1" si="133"/>
        <v>403</v>
      </c>
      <c r="X304" s="24">
        <f t="shared" ca="1" si="134"/>
        <v>403</v>
      </c>
      <c r="Y304" s="24">
        <f t="shared" ca="1" si="135"/>
        <v>0</v>
      </c>
      <c r="Z304" s="24">
        <f t="shared" ca="1" si="136"/>
        <v>138</v>
      </c>
      <c r="AA304" s="24">
        <f t="shared" ca="1" si="137"/>
        <v>40960</v>
      </c>
      <c r="AB304" s="59">
        <f t="shared" ca="1" si="138"/>
        <v>28413</v>
      </c>
      <c r="AC304" s="24">
        <f t="shared" ca="1" si="139"/>
        <v>12547</v>
      </c>
    </row>
    <row r="305" spans="1:29" x14ac:dyDescent="0.35">
      <c r="A305" s="24">
        <f t="shared" si="112"/>
        <v>305</v>
      </c>
      <c r="B305" s="25">
        <f t="shared" ca="1" si="113"/>
        <v>398</v>
      </c>
      <c r="C305" s="24">
        <f t="shared" ca="1" si="114"/>
        <v>0</v>
      </c>
      <c r="D305" s="24">
        <f t="shared" ca="1" si="115"/>
        <v>93</v>
      </c>
      <c r="E305" s="24">
        <f t="shared" ca="1" si="116"/>
        <v>305</v>
      </c>
      <c r="F305" s="24">
        <f t="shared" ca="1" si="117"/>
        <v>398</v>
      </c>
      <c r="G305" s="24">
        <f t="shared" ca="1" si="118"/>
        <v>305</v>
      </c>
      <c r="H305" s="25">
        <f t="shared" ca="1" si="119"/>
        <v>417</v>
      </c>
      <c r="I305" s="24">
        <f t="shared" ca="1" si="120"/>
        <v>398</v>
      </c>
      <c r="J305" s="24">
        <f t="shared" ca="1" si="121"/>
        <v>112</v>
      </c>
      <c r="K305" s="24">
        <f t="shared" ca="1" si="122"/>
        <v>0</v>
      </c>
      <c r="L305" s="24">
        <f t="shared" ca="1" si="123"/>
        <v>70300</v>
      </c>
      <c r="M305" s="61">
        <f t="shared" ca="1" si="124"/>
        <v>29526</v>
      </c>
      <c r="N305" s="24">
        <f t="shared" ca="1" si="125"/>
        <v>40774</v>
      </c>
      <c r="P305" s="24">
        <f t="shared" si="126"/>
        <v>541</v>
      </c>
      <c r="Q305" s="25">
        <f t="shared" ca="1" si="127"/>
        <v>565</v>
      </c>
      <c r="R305" s="24">
        <f t="shared" ca="1" si="128"/>
        <v>0</v>
      </c>
      <c r="S305" s="24">
        <f t="shared" ca="1" si="129"/>
        <v>24</v>
      </c>
      <c r="T305" s="24">
        <f t="shared" ca="1" si="130"/>
        <v>541</v>
      </c>
      <c r="U305" s="24">
        <f t="shared" ca="1" si="131"/>
        <v>565</v>
      </c>
      <c r="V305" s="24">
        <f t="shared" ca="1" si="132"/>
        <v>541</v>
      </c>
      <c r="W305" s="25">
        <f t="shared" ca="1" si="133"/>
        <v>564</v>
      </c>
      <c r="X305" s="24">
        <f t="shared" ca="1" si="134"/>
        <v>565</v>
      </c>
      <c r="Y305" s="24">
        <f t="shared" ca="1" si="135"/>
        <v>23</v>
      </c>
      <c r="Z305" s="24">
        <f t="shared" ca="1" si="136"/>
        <v>0</v>
      </c>
      <c r="AA305" s="24">
        <f t="shared" ca="1" si="137"/>
        <v>55300</v>
      </c>
      <c r="AB305" s="59">
        <f t="shared" ca="1" si="138"/>
        <v>34839</v>
      </c>
      <c r="AC305" s="24">
        <f t="shared" ca="1" si="139"/>
        <v>20461</v>
      </c>
    </row>
    <row r="306" spans="1:29" x14ac:dyDescent="0.35">
      <c r="A306" s="24">
        <f t="shared" si="112"/>
        <v>305</v>
      </c>
      <c r="B306" s="25">
        <f t="shared" ca="1" si="113"/>
        <v>0</v>
      </c>
      <c r="C306" s="24">
        <f t="shared" ca="1" si="114"/>
        <v>305</v>
      </c>
      <c r="D306" s="24">
        <f t="shared" ca="1" si="115"/>
        <v>0</v>
      </c>
      <c r="E306" s="24">
        <f t="shared" ca="1" si="116"/>
        <v>0</v>
      </c>
      <c r="F306" s="24">
        <f t="shared" ca="1" si="117"/>
        <v>0</v>
      </c>
      <c r="G306" s="24">
        <f t="shared" ca="1" si="118"/>
        <v>305</v>
      </c>
      <c r="H306" s="25">
        <f t="shared" ca="1" si="119"/>
        <v>370</v>
      </c>
      <c r="I306" s="24">
        <f t="shared" ca="1" si="120"/>
        <v>305</v>
      </c>
      <c r="J306" s="24">
        <f t="shared" ca="1" si="121"/>
        <v>65</v>
      </c>
      <c r="K306" s="24">
        <f t="shared" ca="1" si="122"/>
        <v>0</v>
      </c>
      <c r="L306" s="24">
        <f t="shared" ca="1" si="123"/>
        <v>30500</v>
      </c>
      <c r="M306" s="61">
        <f t="shared" ca="1" si="124"/>
        <v>12810</v>
      </c>
      <c r="N306" s="24">
        <f t="shared" ca="1" si="125"/>
        <v>17690</v>
      </c>
      <c r="P306" s="24">
        <f t="shared" si="126"/>
        <v>541</v>
      </c>
      <c r="Q306" s="25">
        <f t="shared" ca="1" si="127"/>
        <v>609</v>
      </c>
      <c r="R306" s="24">
        <f t="shared" ca="1" si="128"/>
        <v>0</v>
      </c>
      <c r="S306" s="24">
        <f t="shared" ca="1" si="129"/>
        <v>68</v>
      </c>
      <c r="T306" s="24">
        <f t="shared" ca="1" si="130"/>
        <v>541</v>
      </c>
      <c r="U306" s="24">
        <f t="shared" ca="1" si="131"/>
        <v>609</v>
      </c>
      <c r="V306" s="24">
        <f t="shared" ca="1" si="132"/>
        <v>541</v>
      </c>
      <c r="W306" s="25">
        <f t="shared" ca="1" si="133"/>
        <v>585</v>
      </c>
      <c r="X306" s="24">
        <f t="shared" ca="1" si="134"/>
        <v>609</v>
      </c>
      <c r="Y306" s="24">
        <f t="shared" ca="1" si="135"/>
        <v>44</v>
      </c>
      <c r="Z306" s="24">
        <f t="shared" ca="1" si="136"/>
        <v>0</v>
      </c>
      <c r="AA306" s="24">
        <f t="shared" ca="1" si="137"/>
        <v>57500</v>
      </c>
      <c r="AB306" s="59">
        <f t="shared" ca="1" si="138"/>
        <v>36225</v>
      </c>
      <c r="AC306" s="24">
        <f t="shared" ca="1" si="139"/>
        <v>21275</v>
      </c>
    </row>
    <row r="307" spans="1:29" x14ac:dyDescent="0.35">
      <c r="A307" s="24">
        <f t="shared" si="112"/>
        <v>305</v>
      </c>
      <c r="B307" s="25">
        <f t="shared" ca="1" si="113"/>
        <v>418</v>
      </c>
      <c r="C307" s="24">
        <f t="shared" ca="1" si="114"/>
        <v>0</v>
      </c>
      <c r="D307" s="24">
        <f t="shared" ca="1" si="115"/>
        <v>113</v>
      </c>
      <c r="E307" s="24">
        <f t="shared" ca="1" si="116"/>
        <v>305</v>
      </c>
      <c r="F307" s="24">
        <f t="shared" ca="1" si="117"/>
        <v>418</v>
      </c>
      <c r="G307" s="24">
        <f t="shared" ca="1" si="118"/>
        <v>305</v>
      </c>
      <c r="H307" s="25">
        <f t="shared" ca="1" si="119"/>
        <v>0</v>
      </c>
      <c r="I307" s="24">
        <f t="shared" ca="1" si="120"/>
        <v>113</v>
      </c>
      <c r="J307" s="24">
        <f t="shared" ca="1" si="121"/>
        <v>0</v>
      </c>
      <c r="K307" s="24">
        <f t="shared" ca="1" si="122"/>
        <v>305</v>
      </c>
      <c r="L307" s="24">
        <f t="shared" ca="1" si="123"/>
        <v>47900</v>
      </c>
      <c r="M307" s="61">
        <f t="shared" ca="1" si="124"/>
        <v>30366</v>
      </c>
      <c r="N307" s="24">
        <f t="shared" ca="1" si="125"/>
        <v>17534</v>
      </c>
      <c r="P307" s="24">
        <f t="shared" si="126"/>
        <v>541</v>
      </c>
      <c r="Q307" s="25">
        <f t="shared" ca="1" si="127"/>
        <v>656</v>
      </c>
      <c r="R307" s="24">
        <f t="shared" ca="1" si="128"/>
        <v>0</v>
      </c>
      <c r="S307" s="24">
        <f t="shared" ca="1" si="129"/>
        <v>115</v>
      </c>
      <c r="T307" s="24">
        <f t="shared" ca="1" si="130"/>
        <v>541</v>
      </c>
      <c r="U307" s="24">
        <f t="shared" ca="1" si="131"/>
        <v>656</v>
      </c>
      <c r="V307" s="24">
        <f t="shared" ca="1" si="132"/>
        <v>541</v>
      </c>
      <c r="W307" s="25">
        <f t="shared" ca="1" si="133"/>
        <v>479</v>
      </c>
      <c r="X307" s="24">
        <f t="shared" ca="1" si="134"/>
        <v>594</v>
      </c>
      <c r="Y307" s="24">
        <f t="shared" ca="1" si="135"/>
        <v>0</v>
      </c>
      <c r="Z307" s="24">
        <f t="shared" ca="1" si="136"/>
        <v>62</v>
      </c>
      <c r="AA307" s="24">
        <f t="shared" ca="1" si="137"/>
        <v>57990</v>
      </c>
      <c r="AB307" s="59">
        <f t="shared" ca="1" si="138"/>
        <v>37705.5</v>
      </c>
      <c r="AC307" s="24">
        <f t="shared" ca="1" si="139"/>
        <v>20284.5</v>
      </c>
    </row>
    <row r="308" spans="1:29" x14ac:dyDescent="0.35">
      <c r="A308" s="24">
        <f t="shared" si="112"/>
        <v>305</v>
      </c>
      <c r="B308" s="25">
        <f t="shared" ca="1" si="113"/>
        <v>182</v>
      </c>
      <c r="C308" s="24">
        <f t="shared" ca="1" si="114"/>
        <v>123</v>
      </c>
      <c r="D308" s="24">
        <f t="shared" ca="1" si="115"/>
        <v>0</v>
      </c>
      <c r="E308" s="24">
        <f t="shared" ca="1" si="116"/>
        <v>182</v>
      </c>
      <c r="F308" s="24">
        <f t="shared" ca="1" si="117"/>
        <v>182</v>
      </c>
      <c r="G308" s="24">
        <f t="shared" ca="1" si="118"/>
        <v>305</v>
      </c>
      <c r="H308" s="25">
        <f t="shared" ca="1" si="119"/>
        <v>106</v>
      </c>
      <c r="I308" s="24">
        <f t="shared" ca="1" si="120"/>
        <v>106</v>
      </c>
      <c r="J308" s="24">
        <f t="shared" ca="1" si="121"/>
        <v>0</v>
      </c>
      <c r="K308" s="24">
        <f t="shared" ca="1" si="122"/>
        <v>199</v>
      </c>
      <c r="L308" s="24">
        <f t="shared" ca="1" si="123"/>
        <v>32780</v>
      </c>
      <c r="M308" s="61">
        <f t="shared" ca="1" si="124"/>
        <v>20454</v>
      </c>
      <c r="N308" s="24">
        <f t="shared" ca="1" si="125"/>
        <v>12326</v>
      </c>
      <c r="P308" s="24">
        <f t="shared" si="126"/>
        <v>541</v>
      </c>
      <c r="Q308" s="25">
        <f t="shared" ca="1" si="127"/>
        <v>529</v>
      </c>
      <c r="R308" s="24">
        <f t="shared" ca="1" si="128"/>
        <v>12</v>
      </c>
      <c r="S308" s="24">
        <f t="shared" ca="1" si="129"/>
        <v>0</v>
      </c>
      <c r="T308" s="24">
        <f t="shared" ca="1" si="130"/>
        <v>529</v>
      </c>
      <c r="U308" s="24">
        <f t="shared" ca="1" si="131"/>
        <v>529</v>
      </c>
      <c r="V308" s="24">
        <f t="shared" ca="1" si="132"/>
        <v>541</v>
      </c>
      <c r="W308" s="25">
        <f t="shared" ca="1" si="133"/>
        <v>438</v>
      </c>
      <c r="X308" s="24">
        <f t="shared" ca="1" si="134"/>
        <v>438</v>
      </c>
      <c r="Y308" s="24">
        <f t="shared" ca="1" si="135"/>
        <v>0</v>
      </c>
      <c r="Z308" s="24">
        <f t="shared" ca="1" si="136"/>
        <v>103</v>
      </c>
      <c r="AA308" s="24">
        <f t="shared" ca="1" si="137"/>
        <v>50410</v>
      </c>
      <c r="AB308" s="59">
        <f t="shared" ca="1" si="138"/>
        <v>33705</v>
      </c>
      <c r="AC308" s="24">
        <f t="shared" ca="1" si="139"/>
        <v>16705</v>
      </c>
    </row>
    <row r="309" spans="1:29" x14ac:dyDescent="0.35">
      <c r="A309" s="24">
        <f t="shared" si="112"/>
        <v>305</v>
      </c>
      <c r="B309" s="25">
        <f t="shared" ca="1" si="113"/>
        <v>409</v>
      </c>
      <c r="C309" s="24">
        <f t="shared" ca="1" si="114"/>
        <v>0</v>
      </c>
      <c r="D309" s="24">
        <f t="shared" ca="1" si="115"/>
        <v>104</v>
      </c>
      <c r="E309" s="24">
        <f t="shared" ca="1" si="116"/>
        <v>305</v>
      </c>
      <c r="F309" s="24">
        <f t="shared" ca="1" si="117"/>
        <v>409</v>
      </c>
      <c r="G309" s="24">
        <f t="shared" ca="1" si="118"/>
        <v>305</v>
      </c>
      <c r="H309" s="25">
        <f t="shared" ca="1" si="119"/>
        <v>113</v>
      </c>
      <c r="I309" s="24">
        <f t="shared" ca="1" si="120"/>
        <v>217</v>
      </c>
      <c r="J309" s="24">
        <f t="shared" ca="1" si="121"/>
        <v>0</v>
      </c>
      <c r="K309" s="24">
        <f t="shared" ca="1" si="122"/>
        <v>192</v>
      </c>
      <c r="L309" s="24">
        <f t="shared" ca="1" si="123"/>
        <v>56040</v>
      </c>
      <c r="M309" s="61">
        <f t="shared" ca="1" si="124"/>
        <v>29988</v>
      </c>
      <c r="N309" s="24">
        <f t="shared" ca="1" si="125"/>
        <v>26052</v>
      </c>
      <c r="P309" s="24">
        <f t="shared" si="126"/>
        <v>541</v>
      </c>
      <c r="Q309" s="25">
        <f t="shared" ca="1" si="127"/>
        <v>520</v>
      </c>
      <c r="R309" s="24">
        <f t="shared" ca="1" si="128"/>
        <v>21</v>
      </c>
      <c r="S309" s="24">
        <f t="shared" ca="1" si="129"/>
        <v>0</v>
      </c>
      <c r="T309" s="24">
        <f t="shared" ca="1" si="130"/>
        <v>520</v>
      </c>
      <c r="U309" s="24">
        <f t="shared" ca="1" si="131"/>
        <v>520</v>
      </c>
      <c r="V309" s="24">
        <f t="shared" ca="1" si="132"/>
        <v>541</v>
      </c>
      <c r="W309" s="25">
        <f t="shared" ca="1" si="133"/>
        <v>439</v>
      </c>
      <c r="X309" s="24">
        <f t="shared" ca="1" si="134"/>
        <v>439</v>
      </c>
      <c r="Y309" s="24">
        <f t="shared" ca="1" si="135"/>
        <v>0</v>
      </c>
      <c r="Z309" s="24">
        <f t="shared" ca="1" si="136"/>
        <v>102</v>
      </c>
      <c r="AA309" s="24">
        <f t="shared" ca="1" si="137"/>
        <v>49990</v>
      </c>
      <c r="AB309" s="59">
        <f t="shared" ca="1" si="138"/>
        <v>33421.5</v>
      </c>
      <c r="AC309" s="24">
        <f t="shared" ca="1" si="139"/>
        <v>16568.5</v>
      </c>
    </row>
    <row r="310" spans="1:29" x14ac:dyDescent="0.35">
      <c r="A310" s="24">
        <f t="shared" si="112"/>
        <v>305</v>
      </c>
      <c r="B310" s="25">
        <f t="shared" ca="1" si="113"/>
        <v>0</v>
      </c>
      <c r="C310" s="24">
        <f t="shared" ca="1" si="114"/>
        <v>305</v>
      </c>
      <c r="D310" s="24">
        <f t="shared" ca="1" si="115"/>
        <v>0</v>
      </c>
      <c r="E310" s="24">
        <f t="shared" ca="1" si="116"/>
        <v>0</v>
      </c>
      <c r="F310" s="24">
        <f t="shared" ca="1" si="117"/>
        <v>0</v>
      </c>
      <c r="G310" s="24">
        <f t="shared" ca="1" si="118"/>
        <v>305</v>
      </c>
      <c r="H310" s="25">
        <f t="shared" ca="1" si="119"/>
        <v>454</v>
      </c>
      <c r="I310" s="24">
        <f t="shared" ca="1" si="120"/>
        <v>305</v>
      </c>
      <c r="J310" s="24">
        <f t="shared" ca="1" si="121"/>
        <v>149</v>
      </c>
      <c r="K310" s="24">
        <f t="shared" ca="1" si="122"/>
        <v>0</v>
      </c>
      <c r="L310" s="24">
        <f t="shared" ca="1" si="123"/>
        <v>30500</v>
      </c>
      <c r="M310" s="61">
        <f t="shared" ca="1" si="124"/>
        <v>12810</v>
      </c>
      <c r="N310" s="24">
        <f t="shared" ca="1" si="125"/>
        <v>17690</v>
      </c>
      <c r="P310" s="24">
        <f t="shared" si="126"/>
        <v>541</v>
      </c>
      <c r="Q310" s="25">
        <f t="shared" ca="1" si="127"/>
        <v>651</v>
      </c>
      <c r="R310" s="24">
        <f t="shared" ca="1" si="128"/>
        <v>0</v>
      </c>
      <c r="S310" s="24">
        <f t="shared" ca="1" si="129"/>
        <v>110</v>
      </c>
      <c r="T310" s="24">
        <f t="shared" ca="1" si="130"/>
        <v>541</v>
      </c>
      <c r="U310" s="24">
        <f t="shared" ca="1" si="131"/>
        <v>651</v>
      </c>
      <c r="V310" s="24">
        <f t="shared" ca="1" si="132"/>
        <v>541</v>
      </c>
      <c r="W310" s="25">
        <f t="shared" ca="1" si="133"/>
        <v>580</v>
      </c>
      <c r="X310" s="24">
        <f t="shared" ca="1" si="134"/>
        <v>651</v>
      </c>
      <c r="Y310" s="24">
        <f t="shared" ca="1" si="135"/>
        <v>39</v>
      </c>
      <c r="Z310" s="24">
        <f t="shared" ca="1" si="136"/>
        <v>0</v>
      </c>
      <c r="AA310" s="24">
        <f t="shared" ca="1" si="137"/>
        <v>59600</v>
      </c>
      <c r="AB310" s="59">
        <f t="shared" ca="1" si="138"/>
        <v>37548</v>
      </c>
      <c r="AC310" s="24">
        <f t="shared" ca="1" si="139"/>
        <v>22052</v>
      </c>
    </row>
    <row r="311" spans="1:29" x14ac:dyDescent="0.35">
      <c r="A311" s="24">
        <f t="shared" si="112"/>
        <v>305</v>
      </c>
      <c r="B311" s="25">
        <f t="shared" ca="1" si="113"/>
        <v>223</v>
      </c>
      <c r="C311" s="24">
        <f t="shared" ca="1" si="114"/>
        <v>82</v>
      </c>
      <c r="D311" s="24">
        <f t="shared" ca="1" si="115"/>
        <v>0</v>
      </c>
      <c r="E311" s="24">
        <f t="shared" ca="1" si="116"/>
        <v>223</v>
      </c>
      <c r="F311" s="24">
        <f t="shared" ca="1" si="117"/>
        <v>223</v>
      </c>
      <c r="G311" s="24">
        <f t="shared" ca="1" si="118"/>
        <v>305</v>
      </c>
      <c r="H311" s="25">
        <f t="shared" ca="1" si="119"/>
        <v>50</v>
      </c>
      <c r="I311" s="24">
        <f t="shared" ca="1" si="120"/>
        <v>50</v>
      </c>
      <c r="J311" s="24">
        <f t="shared" ca="1" si="121"/>
        <v>0</v>
      </c>
      <c r="K311" s="24">
        <f t="shared" ca="1" si="122"/>
        <v>255</v>
      </c>
      <c r="L311" s="24">
        <f t="shared" ca="1" si="123"/>
        <v>32400</v>
      </c>
      <c r="M311" s="61">
        <f t="shared" ca="1" si="124"/>
        <v>22176</v>
      </c>
      <c r="N311" s="24">
        <f t="shared" ca="1" si="125"/>
        <v>10224</v>
      </c>
      <c r="P311" s="24">
        <f t="shared" si="126"/>
        <v>541</v>
      </c>
      <c r="Q311" s="25">
        <f t="shared" ca="1" si="127"/>
        <v>530</v>
      </c>
      <c r="R311" s="24">
        <f t="shared" ca="1" si="128"/>
        <v>11</v>
      </c>
      <c r="S311" s="24">
        <f t="shared" ca="1" si="129"/>
        <v>0</v>
      </c>
      <c r="T311" s="24">
        <f t="shared" ca="1" si="130"/>
        <v>530</v>
      </c>
      <c r="U311" s="24">
        <f t="shared" ca="1" si="131"/>
        <v>530</v>
      </c>
      <c r="V311" s="24">
        <f t="shared" ca="1" si="132"/>
        <v>541</v>
      </c>
      <c r="W311" s="25">
        <f t="shared" ca="1" si="133"/>
        <v>582</v>
      </c>
      <c r="X311" s="24">
        <f t="shared" ca="1" si="134"/>
        <v>541</v>
      </c>
      <c r="Y311" s="24">
        <f t="shared" ca="1" si="135"/>
        <v>41</v>
      </c>
      <c r="Z311" s="24">
        <f t="shared" ca="1" si="136"/>
        <v>0</v>
      </c>
      <c r="AA311" s="24">
        <f t="shared" ca="1" si="137"/>
        <v>53550</v>
      </c>
      <c r="AB311" s="59">
        <f t="shared" ca="1" si="138"/>
        <v>33736.5</v>
      </c>
      <c r="AC311" s="24">
        <f t="shared" ca="1" si="139"/>
        <v>19813.5</v>
      </c>
    </row>
    <row r="312" spans="1:29" x14ac:dyDescent="0.35">
      <c r="A312" s="24">
        <f t="shared" si="112"/>
        <v>305</v>
      </c>
      <c r="B312" s="25">
        <f t="shared" ca="1" si="113"/>
        <v>0</v>
      </c>
      <c r="C312" s="24">
        <f t="shared" ca="1" si="114"/>
        <v>305</v>
      </c>
      <c r="D312" s="24">
        <f t="shared" ca="1" si="115"/>
        <v>0</v>
      </c>
      <c r="E312" s="24">
        <f t="shared" ca="1" si="116"/>
        <v>0</v>
      </c>
      <c r="F312" s="24">
        <f t="shared" ca="1" si="117"/>
        <v>0</v>
      </c>
      <c r="G312" s="24">
        <f t="shared" ca="1" si="118"/>
        <v>305</v>
      </c>
      <c r="H312" s="25">
        <f t="shared" ca="1" si="119"/>
        <v>406</v>
      </c>
      <c r="I312" s="24">
        <f t="shared" ca="1" si="120"/>
        <v>305</v>
      </c>
      <c r="J312" s="24">
        <f t="shared" ca="1" si="121"/>
        <v>101</v>
      </c>
      <c r="K312" s="24">
        <f t="shared" ca="1" si="122"/>
        <v>0</v>
      </c>
      <c r="L312" s="24">
        <f t="shared" ca="1" si="123"/>
        <v>30500</v>
      </c>
      <c r="M312" s="61">
        <f t="shared" ca="1" si="124"/>
        <v>12810</v>
      </c>
      <c r="N312" s="24">
        <f t="shared" ca="1" si="125"/>
        <v>17690</v>
      </c>
      <c r="P312" s="24">
        <f t="shared" si="126"/>
        <v>541</v>
      </c>
      <c r="Q312" s="25">
        <f t="shared" ca="1" si="127"/>
        <v>486</v>
      </c>
      <c r="R312" s="24">
        <f t="shared" ca="1" si="128"/>
        <v>55</v>
      </c>
      <c r="S312" s="24">
        <f t="shared" ca="1" si="129"/>
        <v>0</v>
      </c>
      <c r="T312" s="24">
        <f t="shared" ca="1" si="130"/>
        <v>486</v>
      </c>
      <c r="U312" s="24">
        <f t="shared" ca="1" si="131"/>
        <v>486</v>
      </c>
      <c r="V312" s="24">
        <f t="shared" ca="1" si="132"/>
        <v>541</v>
      </c>
      <c r="W312" s="25">
        <f t="shared" ca="1" si="133"/>
        <v>473</v>
      </c>
      <c r="X312" s="24">
        <f t="shared" ca="1" si="134"/>
        <v>473</v>
      </c>
      <c r="Y312" s="24">
        <f t="shared" ca="1" si="135"/>
        <v>0</v>
      </c>
      <c r="Z312" s="24">
        <f t="shared" ca="1" si="136"/>
        <v>68</v>
      </c>
      <c r="AA312" s="24">
        <f t="shared" ca="1" si="137"/>
        <v>49310</v>
      </c>
      <c r="AB312" s="59">
        <f t="shared" ca="1" si="138"/>
        <v>32350.5</v>
      </c>
      <c r="AC312" s="24">
        <f t="shared" ca="1" si="139"/>
        <v>16959.5</v>
      </c>
    </row>
    <row r="313" spans="1:29" x14ac:dyDescent="0.35">
      <c r="A313" s="24">
        <f t="shared" si="112"/>
        <v>305</v>
      </c>
      <c r="B313" s="25">
        <f t="shared" ca="1" si="113"/>
        <v>367</v>
      </c>
      <c r="C313" s="24">
        <f t="shared" ca="1" si="114"/>
        <v>0</v>
      </c>
      <c r="D313" s="24">
        <f t="shared" ca="1" si="115"/>
        <v>62</v>
      </c>
      <c r="E313" s="24">
        <f t="shared" ca="1" si="116"/>
        <v>305</v>
      </c>
      <c r="F313" s="24">
        <f t="shared" ca="1" si="117"/>
        <v>367</v>
      </c>
      <c r="G313" s="24">
        <f t="shared" ca="1" si="118"/>
        <v>305</v>
      </c>
      <c r="H313" s="25">
        <f t="shared" ca="1" si="119"/>
        <v>0</v>
      </c>
      <c r="I313" s="24">
        <f t="shared" ca="1" si="120"/>
        <v>62</v>
      </c>
      <c r="J313" s="24">
        <f t="shared" ca="1" si="121"/>
        <v>0</v>
      </c>
      <c r="K313" s="24">
        <f t="shared" ca="1" si="122"/>
        <v>305</v>
      </c>
      <c r="L313" s="24">
        <f t="shared" ca="1" si="123"/>
        <v>42800</v>
      </c>
      <c r="M313" s="61">
        <f t="shared" ca="1" si="124"/>
        <v>28224</v>
      </c>
      <c r="N313" s="24">
        <f t="shared" ca="1" si="125"/>
        <v>14576</v>
      </c>
      <c r="P313" s="24">
        <f t="shared" si="126"/>
        <v>541</v>
      </c>
      <c r="Q313" s="25">
        <f t="shared" ca="1" si="127"/>
        <v>431</v>
      </c>
      <c r="R313" s="24">
        <f t="shared" ca="1" si="128"/>
        <v>110</v>
      </c>
      <c r="S313" s="24">
        <f t="shared" ca="1" si="129"/>
        <v>0</v>
      </c>
      <c r="T313" s="24">
        <f t="shared" ca="1" si="130"/>
        <v>431</v>
      </c>
      <c r="U313" s="24">
        <f t="shared" ca="1" si="131"/>
        <v>431</v>
      </c>
      <c r="V313" s="24">
        <f t="shared" ca="1" si="132"/>
        <v>541</v>
      </c>
      <c r="W313" s="25">
        <f t="shared" ca="1" si="133"/>
        <v>455</v>
      </c>
      <c r="X313" s="24">
        <f t="shared" ca="1" si="134"/>
        <v>455</v>
      </c>
      <c r="Y313" s="24">
        <f t="shared" ca="1" si="135"/>
        <v>0</v>
      </c>
      <c r="Z313" s="24">
        <f t="shared" ca="1" si="136"/>
        <v>86</v>
      </c>
      <c r="AA313" s="24">
        <f t="shared" ca="1" si="137"/>
        <v>46020</v>
      </c>
      <c r="AB313" s="59">
        <f t="shared" ca="1" si="138"/>
        <v>30618</v>
      </c>
      <c r="AC313" s="24">
        <f t="shared" ca="1" si="139"/>
        <v>15402</v>
      </c>
    </row>
    <row r="314" spans="1:29" x14ac:dyDescent="0.35">
      <c r="A314" s="24">
        <f t="shared" si="112"/>
        <v>305</v>
      </c>
      <c r="B314" s="25">
        <f t="shared" ca="1" si="113"/>
        <v>47</v>
      </c>
      <c r="C314" s="24">
        <f t="shared" ca="1" si="114"/>
        <v>258</v>
      </c>
      <c r="D314" s="24">
        <f t="shared" ca="1" si="115"/>
        <v>0</v>
      </c>
      <c r="E314" s="24">
        <f t="shared" ca="1" si="116"/>
        <v>47</v>
      </c>
      <c r="F314" s="24">
        <f t="shared" ca="1" si="117"/>
        <v>47</v>
      </c>
      <c r="G314" s="24">
        <f t="shared" ca="1" si="118"/>
        <v>305</v>
      </c>
      <c r="H314" s="25">
        <f t="shared" ca="1" si="119"/>
        <v>357</v>
      </c>
      <c r="I314" s="24">
        <f t="shared" ca="1" si="120"/>
        <v>305</v>
      </c>
      <c r="J314" s="24">
        <f t="shared" ca="1" si="121"/>
        <v>52</v>
      </c>
      <c r="K314" s="24">
        <f t="shared" ca="1" si="122"/>
        <v>0</v>
      </c>
      <c r="L314" s="24">
        <f t="shared" ca="1" si="123"/>
        <v>35200</v>
      </c>
      <c r="M314" s="61">
        <f t="shared" ca="1" si="124"/>
        <v>14784</v>
      </c>
      <c r="N314" s="24">
        <f t="shared" ca="1" si="125"/>
        <v>20416</v>
      </c>
      <c r="P314" s="24">
        <f t="shared" si="126"/>
        <v>541</v>
      </c>
      <c r="Q314" s="25">
        <f t="shared" ca="1" si="127"/>
        <v>645</v>
      </c>
      <c r="R314" s="24">
        <f t="shared" ca="1" si="128"/>
        <v>0</v>
      </c>
      <c r="S314" s="24">
        <f t="shared" ca="1" si="129"/>
        <v>104</v>
      </c>
      <c r="T314" s="24">
        <f t="shared" ca="1" si="130"/>
        <v>541</v>
      </c>
      <c r="U314" s="24">
        <f t="shared" ca="1" si="131"/>
        <v>645</v>
      </c>
      <c r="V314" s="24">
        <f t="shared" ca="1" si="132"/>
        <v>541</v>
      </c>
      <c r="W314" s="25">
        <f t="shared" ca="1" si="133"/>
        <v>502</v>
      </c>
      <c r="X314" s="24">
        <f t="shared" ca="1" si="134"/>
        <v>606</v>
      </c>
      <c r="Y314" s="24">
        <f t="shared" ca="1" si="135"/>
        <v>0</v>
      </c>
      <c r="Z314" s="24">
        <f t="shared" ca="1" si="136"/>
        <v>39</v>
      </c>
      <c r="AA314" s="24">
        <f t="shared" ca="1" si="137"/>
        <v>58130</v>
      </c>
      <c r="AB314" s="59">
        <f t="shared" ca="1" si="138"/>
        <v>37359</v>
      </c>
      <c r="AC314" s="24">
        <f t="shared" ca="1" si="139"/>
        <v>20771</v>
      </c>
    </row>
    <row r="315" spans="1:29" x14ac:dyDescent="0.35">
      <c r="A315" s="24">
        <f t="shared" si="112"/>
        <v>305</v>
      </c>
      <c r="B315" s="25">
        <f t="shared" ca="1" si="113"/>
        <v>204</v>
      </c>
      <c r="C315" s="24">
        <f t="shared" ca="1" si="114"/>
        <v>101</v>
      </c>
      <c r="D315" s="24">
        <f t="shared" ca="1" si="115"/>
        <v>0</v>
      </c>
      <c r="E315" s="24">
        <f t="shared" ca="1" si="116"/>
        <v>204</v>
      </c>
      <c r="F315" s="24">
        <f t="shared" ca="1" si="117"/>
        <v>204</v>
      </c>
      <c r="G315" s="24">
        <f t="shared" ca="1" si="118"/>
        <v>305</v>
      </c>
      <c r="H315" s="25">
        <f t="shared" ca="1" si="119"/>
        <v>0</v>
      </c>
      <c r="I315" s="24">
        <f t="shared" ca="1" si="120"/>
        <v>0</v>
      </c>
      <c r="J315" s="24">
        <f t="shared" ca="1" si="121"/>
        <v>0</v>
      </c>
      <c r="K315" s="24">
        <f t="shared" ca="1" si="122"/>
        <v>305</v>
      </c>
      <c r="L315" s="24">
        <f t="shared" ca="1" si="123"/>
        <v>26500</v>
      </c>
      <c r="M315" s="61">
        <f t="shared" ca="1" si="124"/>
        <v>21378</v>
      </c>
      <c r="N315" s="24">
        <f t="shared" ca="1" si="125"/>
        <v>5122</v>
      </c>
      <c r="P315" s="24">
        <f t="shared" si="126"/>
        <v>541</v>
      </c>
      <c r="Q315" s="25">
        <f t="shared" ca="1" si="127"/>
        <v>394</v>
      </c>
      <c r="R315" s="24">
        <f t="shared" ca="1" si="128"/>
        <v>147</v>
      </c>
      <c r="S315" s="24">
        <f t="shared" ca="1" si="129"/>
        <v>0</v>
      </c>
      <c r="T315" s="24">
        <f t="shared" ca="1" si="130"/>
        <v>394</v>
      </c>
      <c r="U315" s="24">
        <f t="shared" ca="1" si="131"/>
        <v>394</v>
      </c>
      <c r="V315" s="24">
        <f t="shared" ca="1" si="132"/>
        <v>541</v>
      </c>
      <c r="W315" s="25">
        <f t="shared" ca="1" si="133"/>
        <v>601</v>
      </c>
      <c r="X315" s="24">
        <f t="shared" ca="1" si="134"/>
        <v>541</v>
      </c>
      <c r="Y315" s="24">
        <f t="shared" ca="1" si="135"/>
        <v>60</v>
      </c>
      <c r="Z315" s="24">
        <f t="shared" ca="1" si="136"/>
        <v>0</v>
      </c>
      <c r="AA315" s="24">
        <f t="shared" ca="1" si="137"/>
        <v>46750</v>
      </c>
      <c r="AB315" s="59">
        <f t="shared" ca="1" si="138"/>
        <v>29452.5</v>
      </c>
      <c r="AC315" s="24">
        <f t="shared" ca="1" si="139"/>
        <v>17297.5</v>
      </c>
    </row>
    <row r="316" spans="1:29" x14ac:dyDescent="0.35">
      <c r="A316" s="24">
        <f t="shared" si="112"/>
        <v>305</v>
      </c>
      <c r="B316" s="25">
        <f t="shared" ca="1" si="113"/>
        <v>152</v>
      </c>
      <c r="C316" s="24">
        <f t="shared" ca="1" si="114"/>
        <v>153</v>
      </c>
      <c r="D316" s="24">
        <f t="shared" ca="1" si="115"/>
        <v>0</v>
      </c>
      <c r="E316" s="24">
        <f t="shared" ca="1" si="116"/>
        <v>152</v>
      </c>
      <c r="F316" s="24">
        <f t="shared" ca="1" si="117"/>
        <v>152</v>
      </c>
      <c r="G316" s="24">
        <f t="shared" ca="1" si="118"/>
        <v>305</v>
      </c>
      <c r="H316" s="25">
        <f t="shared" ca="1" si="119"/>
        <v>119</v>
      </c>
      <c r="I316" s="24">
        <f t="shared" ca="1" si="120"/>
        <v>119</v>
      </c>
      <c r="J316" s="24">
        <f t="shared" ca="1" si="121"/>
        <v>0</v>
      </c>
      <c r="K316" s="24">
        <f t="shared" ca="1" si="122"/>
        <v>186</v>
      </c>
      <c r="L316" s="24">
        <f t="shared" ca="1" si="123"/>
        <v>30820</v>
      </c>
      <c r="M316" s="61">
        <f t="shared" ca="1" si="124"/>
        <v>19194</v>
      </c>
      <c r="N316" s="24">
        <f t="shared" ca="1" si="125"/>
        <v>11626</v>
      </c>
      <c r="P316" s="24">
        <f t="shared" si="126"/>
        <v>541</v>
      </c>
      <c r="Q316" s="25">
        <f t="shared" ca="1" si="127"/>
        <v>365</v>
      </c>
      <c r="R316" s="24">
        <f t="shared" ca="1" si="128"/>
        <v>176</v>
      </c>
      <c r="S316" s="24">
        <f t="shared" ca="1" si="129"/>
        <v>0</v>
      </c>
      <c r="T316" s="24">
        <f t="shared" ca="1" si="130"/>
        <v>365</v>
      </c>
      <c r="U316" s="24">
        <f t="shared" ca="1" si="131"/>
        <v>365</v>
      </c>
      <c r="V316" s="24">
        <f t="shared" ca="1" si="132"/>
        <v>541</v>
      </c>
      <c r="W316" s="25">
        <f t="shared" ca="1" si="133"/>
        <v>439</v>
      </c>
      <c r="X316" s="24">
        <f t="shared" ca="1" si="134"/>
        <v>439</v>
      </c>
      <c r="Y316" s="24">
        <f t="shared" ca="1" si="135"/>
        <v>0</v>
      </c>
      <c r="Z316" s="24">
        <f t="shared" ca="1" si="136"/>
        <v>102</v>
      </c>
      <c r="AA316" s="24">
        <f t="shared" ca="1" si="137"/>
        <v>42240</v>
      </c>
      <c r="AB316" s="59">
        <f t="shared" ca="1" si="138"/>
        <v>28539</v>
      </c>
      <c r="AC316" s="24">
        <f t="shared" ca="1" si="139"/>
        <v>13701</v>
      </c>
    </row>
    <row r="317" spans="1:29" x14ac:dyDescent="0.35">
      <c r="A317" s="24">
        <f t="shared" si="112"/>
        <v>305</v>
      </c>
      <c r="B317" s="25">
        <f t="shared" ca="1" si="113"/>
        <v>142</v>
      </c>
      <c r="C317" s="24">
        <f t="shared" ca="1" si="114"/>
        <v>163</v>
      </c>
      <c r="D317" s="24">
        <f t="shared" ca="1" si="115"/>
        <v>0</v>
      </c>
      <c r="E317" s="24">
        <f t="shared" ca="1" si="116"/>
        <v>142</v>
      </c>
      <c r="F317" s="24">
        <f t="shared" ca="1" si="117"/>
        <v>142</v>
      </c>
      <c r="G317" s="24">
        <f t="shared" ca="1" si="118"/>
        <v>305</v>
      </c>
      <c r="H317" s="25">
        <f t="shared" ca="1" si="119"/>
        <v>263</v>
      </c>
      <c r="I317" s="24">
        <f t="shared" ca="1" si="120"/>
        <v>263</v>
      </c>
      <c r="J317" s="24">
        <f t="shared" ca="1" si="121"/>
        <v>0</v>
      </c>
      <c r="K317" s="24">
        <f t="shared" ca="1" si="122"/>
        <v>42</v>
      </c>
      <c r="L317" s="24">
        <f t="shared" ca="1" si="123"/>
        <v>41340</v>
      </c>
      <c r="M317" s="61">
        <f t="shared" ca="1" si="124"/>
        <v>18774</v>
      </c>
      <c r="N317" s="24">
        <f t="shared" ca="1" si="125"/>
        <v>22566</v>
      </c>
      <c r="P317" s="24">
        <f t="shared" si="126"/>
        <v>541</v>
      </c>
      <c r="Q317" s="25">
        <f t="shared" ca="1" si="127"/>
        <v>504</v>
      </c>
      <c r="R317" s="24">
        <f t="shared" ca="1" si="128"/>
        <v>37</v>
      </c>
      <c r="S317" s="24">
        <f t="shared" ca="1" si="129"/>
        <v>0</v>
      </c>
      <c r="T317" s="24">
        <f t="shared" ca="1" si="130"/>
        <v>504</v>
      </c>
      <c r="U317" s="24">
        <f t="shared" ca="1" si="131"/>
        <v>504</v>
      </c>
      <c r="V317" s="24">
        <f t="shared" ca="1" si="132"/>
        <v>541</v>
      </c>
      <c r="W317" s="25">
        <f t="shared" ca="1" si="133"/>
        <v>812</v>
      </c>
      <c r="X317" s="24">
        <f t="shared" ca="1" si="134"/>
        <v>541</v>
      </c>
      <c r="Y317" s="24">
        <f t="shared" ca="1" si="135"/>
        <v>271</v>
      </c>
      <c r="Z317" s="24">
        <f t="shared" ca="1" si="136"/>
        <v>0</v>
      </c>
      <c r="AA317" s="24">
        <f t="shared" ca="1" si="137"/>
        <v>52250</v>
      </c>
      <c r="AB317" s="59">
        <f t="shared" ca="1" si="138"/>
        <v>32917.5</v>
      </c>
      <c r="AC317" s="24">
        <f t="shared" ca="1" si="139"/>
        <v>19332.5</v>
      </c>
    </row>
    <row r="318" spans="1:29" x14ac:dyDescent="0.35">
      <c r="A318" s="24">
        <f t="shared" si="112"/>
        <v>305</v>
      </c>
      <c r="B318" s="25">
        <f t="shared" ca="1" si="113"/>
        <v>0</v>
      </c>
      <c r="C318" s="24">
        <f t="shared" ca="1" si="114"/>
        <v>305</v>
      </c>
      <c r="D318" s="24">
        <f t="shared" ca="1" si="115"/>
        <v>0</v>
      </c>
      <c r="E318" s="24">
        <f t="shared" ca="1" si="116"/>
        <v>0</v>
      </c>
      <c r="F318" s="24">
        <f t="shared" ca="1" si="117"/>
        <v>0</v>
      </c>
      <c r="G318" s="24">
        <f t="shared" ca="1" si="118"/>
        <v>305</v>
      </c>
      <c r="H318" s="25">
        <f t="shared" ca="1" si="119"/>
        <v>0</v>
      </c>
      <c r="I318" s="24">
        <f t="shared" ca="1" si="120"/>
        <v>0</v>
      </c>
      <c r="J318" s="24">
        <f t="shared" ca="1" si="121"/>
        <v>0</v>
      </c>
      <c r="K318" s="24">
        <f t="shared" ca="1" si="122"/>
        <v>305</v>
      </c>
      <c r="L318" s="24">
        <f t="shared" ca="1" si="123"/>
        <v>6100</v>
      </c>
      <c r="M318" s="61">
        <f t="shared" ca="1" si="124"/>
        <v>12810</v>
      </c>
      <c r="N318" s="24">
        <f t="shared" ca="1" si="125"/>
        <v>-6710</v>
      </c>
      <c r="P318" s="24">
        <f t="shared" si="126"/>
        <v>541</v>
      </c>
      <c r="Q318" s="25">
        <f t="shared" ca="1" si="127"/>
        <v>319</v>
      </c>
      <c r="R318" s="24">
        <f t="shared" ca="1" si="128"/>
        <v>222</v>
      </c>
      <c r="S318" s="24">
        <f t="shared" ca="1" si="129"/>
        <v>0</v>
      </c>
      <c r="T318" s="24">
        <f t="shared" ca="1" si="130"/>
        <v>319</v>
      </c>
      <c r="U318" s="24">
        <f t="shared" ca="1" si="131"/>
        <v>319</v>
      </c>
      <c r="V318" s="24">
        <f t="shared" ca="1" si="132"/>
        <v>541</v>
      </c>
      <c r="W318" s="25">
        <f t="shared" ca="1" si="133"/>
        <v>688</v>
      </c>
      <c r="X318" s="24">
        <f t="shared" ca="1" si="134"/>
        <v>541</v>
      </c>
      <c r="Y318" s="24">
        <f t="shared" ca="1" si="135"/>
        <v>147</v>
      </c>
      <c r="Z318" s="24">
        <f t="shared" ca="1" si="136"/>
        <v>0</v>
      </c>
      <c r="AA318" s="24">
        <f t="shared" ca="1" si="137"/>
        <v>43000</v>
      </c>
      <c r="AB318" s="59">
        <f t="shared" ca="1" si="138"/>
        <v>27090</v>
      </c>
      <c r="AC318" s="24">
        <f t="shared" ca="1" si="139"/>
        <v>15910</v>
      </c>
    </row>
    <row r="319" spans="1:29" x14ac:dyDescent="0.35">
      <c r="A319" s="24">
        <f t="shared" si="112"/>
        <v>305</v>
      </c>
      <c r="B319" s="25">
        <f t="shared" ca="1" si="113"/>
        <v>0</v>
      </c>
      <c r="C319" s="24">
        <f t="shared" ca="1" si="114"/>
        <v>305</v>
      </c>
      <c r="D319" s="24">
        <f t="shared" ca="1" si="115"/>
        <v>0</v>
      </c>
      <c r="E319" s="24">
        <f t="shared" ca="1" si="116"/>
        <v>0</v>
      </c>
      <c r="F319" s="24">
        <f t="shared" ca="1" si="117"/>
        <v>0</v>
      </c>
      <c r="G319" s="24">
        <f t="shared" ca="1" si="118"/>
        <v>305</v>
      </c>
      <c r="H319" s="25">
        <f t="shared" ca="1" si="119"/>
        <v>476</v>
      </c>
      <c r="I319" s="24">
        <f t="shared" ca="1" si="120"/>
        <v>305</v>
      </c>
      <c r="J319" s="24">
        <f t="shared" ca="1" si="121"/>
        <v>171</v>
      </c>
      <c r="K319" s="24">
        <f t="shared" ca="1" si="122"/>
        <v>0</v>
      </c>
      <c r="L319" s="24">
        <f t="shared" ca="1" si="123"/>
        <v>30500</v>
      </c>
      <c r="M319" s="61">
        <f t="shared" ca="1" si="124"/>
        <v>12810</v>
      </c>
      <c r="N319" s="24">
        <f t="shared" ca="1" si="125"/>
        <v>17690</v>
      </c>
      <c r="P319" s="24">
        <f t="shared" si="126"/>
        <v>541</v>
      </c>
      <c r="Q319" s="25">
        <f t="shared" ca="1" si="127"/>
        <v>551</v>
      </c>
      <c r="R319" s="24">
        <f t="shared" ca="1" si="128"/>
        <v>0</v>
      </c>
      <c r="S319" s="24">
        <f t="shared" ca="1" si="129"/>
        <v>10</v>
      </c>
      <c r="T319" s="24">
        <f t="shared" ca="1" si="130"/>
        <v>541</v>
      </c>
      <c r="U319" s="24">
        <f t="shared" ca="1" si="131"/>
        <v>551</v>
      </c>
      <c r="V319" s="24">
        <f t="shared" ca="1" si="132"/>
        <v>541</v>
      </c>
      <c r="W319" s="25">
        <f t="shared" ca="1" si="133"/>
        <v>445</v>
      </c>
      <c r="X319" s="24">
        <f t="shared" ca="1" si="134"/>
        <v>455</v>
      </c>
      <c r="Y319" s="24">
        <f t="shared" ca="1" si="135"/>
        <v>0</v>
      </c>
      <c r="Z319" s="24">
        <f t="shared" ca="1" si="136"/>
        <v>96</v>
      </c>
      <c r="AA319" s="24">
        <f t="shared" ca="1" si="137"/>
        <v>51720</v>
      </c>
      <c r="AB319" s="59">
        <f t="shared" ca="1" si="138"/>
        <v>34398</v>
      </c>
      <c r="AC319" s="24">
        <f t="shared" ca="1" si="139"/>
        <v>17322</v>
      </c>
    </row>
    <row r="320" spans="1:29" x14ac:dyDescent="0.35">
      <c r="A320" s="24">
        <f t="shared" si="112"/>
        <v>305</v>
      </c>
      <c r="B320" s="25">
        <f t="shared" ca="1" si="113"/>
        <v>191</v>
      </c>
      <c r="C320" s="24">
        <f t="shared" ca="1" si="114"/>
        <v>114</v>
      </c>
      <c r="D320" s="24">
        <f t="shared" ca="1" si="115"/>
        <v>0</v>
      </c>
      <c r="E320" s="24">
        <f t="shared" ca="1" si="116"/>
        <v>191</v>
      </c>
      <c r="F320" s="24">
        <f t="shared" ca="1" si="117"/>
        <v>191</v>
      </c>
      <c r="G320" s="24">
        <f t="shared" ca="1" si="118"/>
        <v>305</v>
      </c>
      <c r="H320" s="25">
        <f t="shared" ca="1" si="119"/>
        <v>0</v>
      </c>
      <c r="I320" s="24">
        <f t="shared" ca="1" si="120"/>
        <v>0</v>
      </c>
      <c r="J320" s="24">
        <f t="shared" ca="1" si="121"/>
        <v>0</v>
      </c>
      <c r="K320" s="24">
        <f t="shared" ca="1" si="122"/>
        <v>305</v>
      </c>
      <c r="L320" s="24">
        <f t="shared" ca="1" si="123"/>
        <v>25200</v>
      </c>
      <c r="M320" s="61">
        <f t="shared" ca="1" si="124"/>
        <v>20832</v>
      </c>
      <c r="N320" s="24">
        <f t="shared" ca="1" si="125"/>
        <v>4368</v>
      </c>
      <c r="P320" s="24">
        <f t="shared" si="126"/>
        <v>541</v>
      </c>
      <c r="Q320" s="25">
        <f t="shared" ca="1" si="127"/>
        <v>534</v>
      </c>
      <c r="R320" s="24">
        <f t="shared" ca="1" si="128"/>
        <v>7</v>
      </c>
      <c r="S320" s="24">
        <f t="shared" ca="1" si="129"/>
        <v>0</v>
      </c>
      <c r="T320" s="24">
        <f t="shared" ca="1" si="130"/>
        <v>534</v>
      </c>
      <c r="U320" s="24">
        <f t="shared" ca="1" si="131"/>
        <v>534</v>
      </c>
      <c r="V320" s="24">
        <f t="shared" ca="1" si="132"/>
        <v>541</v>
      </c>
      <c r="W320" s="25">
        <f t="shared" ca="1" si="133"/>
        <v>651</v>
      </c>
      <c r="X320" s="24">
        <f t="shared" ca="1" si="134"/>
        <v>541</v>
      </c>
      <c r="Y320" s="24">
        <f t="shared" ca="1" si="135"/>
        <v>110</v>
      </c>
      <c r="Z320" s="24">
        <f t="shared" ca="1" si="136"/>
        <v>0</v>
      </c>
      <c r="AA320" s="24">
        <f t="shared" ca="1" si="137"/>
        <v>53750</v>
      </c>
      <c r="AB320" s="59">
        <f t="shared" ca="1" si="138"/>
        <v>33862.5</v>
      </c>
      <c r="AC320" s="24">
        <f t="shared" ca="1" si="139"/>
        <v>19887.5</v>
      </c>
    </row>
    <row r="321" spans="1:29" x14ac:dyDescent="0.35">
      <c r="A321" s="24">
        <f t="shared" si="112"/>
        <v>305</v>
      </c>
      <c r="B321" s="25">
        <f t="shared" ca="1" si="113"/>
        <v>251</v>
      </c>
      <c r="C321" s="24">
        <f t="shared" ca="1" si="114"/>
        <v>54</v>
      </c>
      <c r="D321" s="24">
        <f t="shared" ca="1" si="115"/>
        <v>0</v>
      </c>
      <c r="E321" s="24">
        <f t="shared" ca="1" si="116"/>
        <v>251</v>
      </c>
      <c r="F321" s="24">
        <f t="shared" ca="1" si="117"/>
        <v>251</v>
      </c>
      <c r="G321" s="24">
        <f t="shared" ca="1" si="118"/>
        <v>305</v>
      </c>
      <c r="H321" s="25">
        <f t="shared" ca="1" si="119"/>
        <v>95</v>
      </c>
      <c r="I321" s="24">
        <f t="shared" ca="1" si="120"/>
        <v>95</v>
      </c>
      <c r="J321" s="24">
        <f t="shared" ca="1" si="121"/>
        <v>0</v>
      </c>
      <c r="K321" s="24">
        <f t="shared" ca="1" si="122"/>
        <v>210</v>
      </c>
      <c r="L321" s="24">
        <f t="shared" ca="1" si="123"/>
        <v>38800</v>
      </c>
      <c r="M321" s="61">
        <f t="shared" ca="1" si="124"/>
        <v>23352</v>
      </c>
      <c r="N321" s="24">
        <f t="shared" ca="1" si="125"/>
        <v>15448</v>
      </c>
      <c r="P321" s="24">
        <f t="shared" si="126"/>
        <v>541</v>
      </c>
      <c r="Q321" s="25">
        <f t="shared" ca="1" si="127"/>
        <v>663</v>
      </c>
      <c r="R321" s="24">
        <f t="shared" ca="1" si="128"/>
        <v>0</v>
      </c>
      <c r="S321" s="24">
        <f t="shared" ca="1" si="129"/>
        <v>122</v>
      </c>
      <c r="T321" s="24">
        <f t="shared" ca="1" si="130"/>
        <v>541</v>
      </c>
      <c r="U321" s="24">
        <f t="shared" ca="1" si="131"/>
        <v>663</v>
      </c>
      <c r="V321" s="24">
        <f t="shared" ca="1" si="132"/>
        <v>541</v>
      </c>
      <c r="W321" s="25">
        <f t="shared" ca="1" si="133"/>
        <v>513</v>
      </c>
      <c r="X321" s="24">
        <f t="shared" ca="1" si="134"/>
        <v>635</v>
      </c>
      <c r="Y321" s="24">
        <f t="shared" ca="1" si="135"/>
        <v>0</v>
      </c>
      <c r="Z321" s="24">
        <f t="shared" ca="1" si="136"/>
        <v>28</v>
      </c>
      <c r="AA321" s="24">
        <f t="shared" ca="1" si="137"/>
        <v>59360</v>
      </c>
      <c r="AB321" s="59">
        <f t="shared" ca="1" si="138"/>
        <v>37926</v>
      </c>
      <c r="AC321" s="24">
        <f t="shared" ca="1" si="139"/>
        <v>21434</v>
      </c>
    </row>
    <row r="322" spans="1:29" x14ac:dyDescent="0.35">
      <c r="A322" s="24">
        <f t="shared" si="112"/>
        <v>305</v>
      </c>
      <c r="B322" s="25">
        <f t="shared" ca="1" si="113"/>
        <v>619</v>
      </c>
      <c r="C322" s="24">
        <f t="shared" ca="1" si="114"/>
        <v>0</v>
      </c>
      <c r="D322" s="24">
        <f t="shared" ca="1" si="115"/>
        <v>314</v>
      </c>
      <c r="E322" s="24">
        <f t="shared" ca="1" si="116"/>
        <v>305</v>
      </c>
      <c r="F322" s="24">
        <f t="shared" ca="1" si="117"/>
        <v>619</v>
      </c>
      <c r="G322" s="24">
        <f t="shared" ca="1" si="118"/>
        <v>305</v>
      </c>
      <c r="H322" s="25">
        <f t="shared" ca="1" si="119"/>
        <v>63</v>
      </c>
      <c r="I322" s="24">
        <f t="shared" ca="1" si="120"/>
        <v>377</v>
      </c>
      <c r="J322" s="24">
        <f t="shared" ca="1" si="121"/>
        <v>0</v>
      </c>
      <c r="K322" s="24">
        <f t="shared" ca="1" si="122"/>
        <v>242</v>
      </c>
      <c r="L322" s="24">
        <f t="shared" ca="1" si="123"/>
        <v>73040</v>
      </c>
      <c r="M322" s="61">
        <f t="shared" ca="1" si="124"/>
        <v>38808</v>
      </c>
      <c r="N322" s="24">
        <f t="shared" ca="1" si="125"/>
        <v>34232</v>
      </c>
      <c r="P322" s="24">
        <f t="shared" si="126"/>
        <v>541</v>
      </c>
      <c r="Q322" s="25">
        <f t="shared" ca="1" si="127"/>
        <v>671</v>
      </c>
      <c r="R322" s="24">
        <f t="shared" ca="1" si="128"/>
        <v>0</v>
      </c>
      <c r="S322" s="24">
        <f t="shared" ca="1" si="129"/>
        <v>130</v>
      </c>
      <c r="T322" s="24">
        <f t="shared" ca="1" si="130"/>
        <v>541</v>
      </c>
      <c r="U322" s="24">
        <f t="shared" ca="1" si="131"/>
        <v>671</v>
      </c>
      <c r="V322" s="24">
        <f t="shared" ca="1" si="132"/>
        <v>541</v>
      </c>
      <c r="W322" s="25">
        <f t="shared" ca="1" si="133"/>
        <v>475</v>
      </c>
      <c r="X322" s="24">
        <f t="shared" ca="1" si="134"/>
        <v>605</v>
      </c>
      <c r="Y322" s="24">
        <f t="shared" ca="1" si="135"/>
        <v>0</v>
      </c>
      <c r="Z322" s="24">
        <f t="shared" ca="1" si="136"/>
        <v>66</v>
      </c>
      <c r="AA322" s="24">
        <f t="shared" ca="1" si="137"/>
        <v>58620</v>
      </c>
      <c r="AB322" s="59">
        <f t="shared" ca="1" si="138"/>
        <v>38178</v>
      </c>
      <c r="AC322" s="24">
        <f t="shared" ca="1" si="139"/>
        <v>20442</v>
      </c>
    </row>
    <row r="323" spans="1:29" x14ac:dyDescent="0.35">
      <c r="A323" s="24">
        <f t="shared" si="112"/>
        <v>305</v>
      </c>
      <c r="B323" s="25">
        <f t="shared" ca="1" si="113"/>
        <v>143</v>
      </c>
      <c r="C323" s="24">
        <f t="shared" ca="1" si="114"/>
        <v>162</v>
      </c>
      <c r="D323" s="24">
        <f t="shared" ca="1" si="115"/>
        <v>0</v>
      </c>
      <c r="E323" s="24">
        <f t="shared" ca="1" si="116"/>
        <v>143</v>
      </c>
      <c r="F323" s="24">
        <f t="shared" ca="1" si="117"/>
        <v>143</v>
      </c>
      <c r="G323" s="24">
        <f t="shared" ca="1" si="118"/>
        <v>305</v>
      </c>
      <c r="H323" s="25">
        <f t="shared" ca="1" si="119"/>
        <v>0</v>
      </c>
      <c r="I323" s="24">
        <f t="shared" ca="1" si="120"/>
        <v>0</v>
      </c>
      <c r="J323" s="24">
        <f t="shared" ca="1" si="121"/>
        <v>0</v>
      </c>
      <c r="K323" s="24">
        <f t="shared" ca="1" si="122"/>
        <v>305</v>
      </c>
      <c r="L323" s="24">
        <f t="shared" ca="1" si="123"/>
        <v>20400</v>
      </c>
      <c r="M323" s="61">
        <f t="shared" ca="1" si="124"/>
        <v>18816</v>
      </c>
      <c r="N323" s="24">
        <f t="shared" ca="1" si="125"/>
        <v>1584</v>
      </c>
      <c r="P323" s="24">
        <f t="shared" si="126"/>
        <v>541</v>
      </c>
      <c r="Q323" s="25">
        <f t="shared" ca="1" si="127"/>
        <v>505</v>
      </c>
      <c r="R323" s="24">
        <f t="shared" ca="1" si="128"/>
        <v>36</v>
      </c>
      <c r="S323" s="24">
        <f t="shared" ca="1" si="129"/>
        <v>0</v>
      </c>
      <c r="T323" s="24">
        <f t="shared" ca="1" si="130"/>
        <v>505</v>
      </c>
      <c r="U323" s="24">
        <f t="shared" ca="1" si="131"/>
        <v>505</v>
      </c>
      <c r="V323" s="24">
        <f t="shared" ca="1" si="132"/>
        <v>541</v>
      </c>
      <c r="W323" s="25">
        <f t="shared" ca="1" si="133"/>
        <v>648</v>
      </c>
      <c r="X323" s="24">
        <f t="shared" ca="1" si="134"/>
        <v>541</v>
      </c>
      <c r="Y323" s="24">
        <f t="shared" ca="1" si="135"/>
        <v>107</v>
      </c>
      <c r="Z323" s="24">
        <f t="shared" ca="1" si="136"/>
        <v>0</v>
      </c>
      <c r="AA323" s="24">
        <f t="shared" ca="1" si="137"/>
        <v>52300</v>
      </c>
      <c r="AB323" s="59">
        <f t="shared" ca="1" si="138"/>
        <v>32949</v>
      </c>
      <c r="AC323" s="24">
        <f t="shared" ca="1" si="139"/>
        <v>19351</v>
      </c>
    </row>
    <row r="324" spans="1:29" x14ac:dyDescent="0.35">
      <c r="A324" s="24">
        <f t="shared" si="112"/>
        <v>305</v>
      </c>
      <c r="B324" s="25">
        <f t="shared" ca="1" si="113"/>
        <v>479</v>
      </c>
      <c r="C324" s="24">
        <f t="shared" ca="1" si="114"/>
        <v>0</v>
      </c>
      <c r="D324" s="24">
        <f t="shared" ca="1" si="115"/>
        <v>174</v>
      </c>
      <c r="E324" s="24">
        <f t="shared" ca="1" si="116"/>
        <v>305</v>
      </c>
      <c r="F324" s="24">
        <f t="shared" ca="1" si="117"/>
        <v>479</v>
      </c>
      <c r="G324" s="24">
        <f t="shared" ca="1" si="118"/>
        <v>305</v>
      </c>
      <c r="H324" s="25">
        <f t="shared" ca="1" si="119"/>
        <v>0</v>
      </c>
      <c r="I324" s="24">
        <f t="shared" ca="1" si="120"/>
        <v>174</v>
      </c>
      <c r="J324" s="24">
        <f t="shared" ca="1" si="121"/>
        <v>0</v>
      </c>
      <c r="K324" s="24">
        <f t="shared" ca="1" si="122"/>
        <v>305</v>
      </c>
      <c r="L324" s="24">
        <f t="shared" ca="1" si="123"/>
        <v>54000</v>
      </c>
      <c r="M324" s="61">
        <f t="shared" ca="1" si="124"/>
        <v>32928</v>
      </c>
      <c r="N324" s="24">
        <f t="shared" ca="1" si="125"/>
        <v>21072</v>
      </c>
      <c r="P324" s="24">
        <f t="shared" si="126"/>
        <v>541</v>
      </c>
      <c r="Q324" s="25">
        <f t="shared" ca="1" si="127"/>
        <v>381</v>
      </c>
      <c r="R324" s="24">
        <f t="shared" ca="1" si="128"/>
        <v>160</v>
      </c>
      <c r="S324" s="24">
        <f t="shared" ca="1" si="129"/>
        <v>0</v>
      </c>
      <c r="T324" s="24">
        <f t="shared" ca="1" si="130"/>
        <v>381</v>
      </c>
      <c r="U324" s="24">
        <f t="shared" ca="1" si="131"/>
        <v>381</v>
      </c>
      <c r="V324" s="24">
        <f t="shared" ca="1" si="132"/>
        <v>541</v>
      </c>
      <c r="W324" s="25">
        <f t="shared" ca="1" si="133"/>
        <v>433</v>
      </c>
      <c r="X324" s="24">
        <f t="shared" ca="1" si="134"/>
        <v>433</v>
      </c>
      <c r="Y324" s="24">
        <f t="shared" ca="1" si="135"/>
        <v>0</v>
      </c>
      <c r="Z324" s="24">
        <f t="shared" ca="1" si="136"/>
        <v>108</v>
      </c>
      <c r="AA324" s="24">
        <f t="shared" ca="1" si="137"/>
        <v>42860</v>
      </c>
      <c r="AB324" s="59">
        <f t="shared" ca="1" si="138"/>
        <v>29043</v>
      </c>
      <c r="AC324" s="24">
        <f t="shared" ca="1" si="139"/>
        <v>13817</v>
      </c>
    </row>
    <row r="325" spans="1:29" x14ac:dyDescent="0.35">
      <c r="A325" s="24">
        <f t="shared" si="112"/>
        <v>305</v>
      </c>
      <c r="B325" s="25">
        <f t="shared" ca="1" si="113"/>
        <v>431</v>
      </c>
      <c r="C325" s="24">
        <f t="shared" ca="1" si="114"/>
        <v>0</v>
      </c>
      <c r="D325" s="24">
        <f t="shared" ca="1" si="115"/>
        <v>126</v>
      </c>
      <c r="E325" s="24">
        <f t="shared" ca="1" si="116"/>
        <v>305</v>
      </c>
      <c r="F325" s="24">
        <f t="shared" ca="1" si="117"/>
        <v>431</v>
      </c>
      <c r="G325" s="24">
        <f t="shared" ca="1" si="118"/>
        <v>305</v>
      </c>
      <c r="H325" s="25">
        <f t="shared" ca="1" si="119"/>
        <v>330</v>
      </c>
      <c r="I325" s="24">
        <f t="shared" ca="1" si="120"/>
        <v>431</v>
      </c>
      <c r="J325" s="24">
        <f t="shared" ca="1" si="121"/>
        <v>25</v>
      </c>
      <c r="K325" s="24">
        <f t="shared" ca="1" si="122"/>
        <v>0</v>
      </c>
      <c r="L325" s="24">
        <f t="shared" ca="1" si="123"/>
        <v>73600</v>
      </c>
      <c r="M325" s="61">
        <f t="shared" ca="1" si="124"/>
        <v>30912</v>
      </c>
      <c r="N325" s="24">
        <f t="shared" ca="1" si="125"/>
        <v>42688</v>
      </c>
      <c r="P325" s="24">
        <f t="shared" si="126"/>
        <v>541</v>
      </c>
      <c r="Q325" s="25">
        <f t="shared" ca="1" si="127"/>
        <v>532</v>
      </c>
      <c r="R325" s="24">
        <f t="shared" ca="1" si="128"/>
        <v>9</v>
      </c>
      <c r="S325" s="24">
        <f t="shared" ca="1" si="129"/>
        <v>0</v>
      </c>
      <c r="T325" s="24">
        <f t="shared" ca="1" si="130"/>
        <v>532</v>
      </c>
      <c r="U325" s="24">
        <f t="shared" ca="1" si="131"/>
        <v>532</v>
      </c>
      <c r="V325" s="24">
        <f t="shared" ca="1" si="132"/>
        <v>541</v>
      </c>
      <c r="W325" s="25">
        <f t="shared" ca="1" si="133"/>
        <v>563</v>
      </c>
      <c r="X325" s="24">
        <f t="shared" ca="1" si="134"/>
        <v>541</v>
      </c>
      <c r="Y325" s="24">
        <f t="shared" ca="1" si="135"/>
        <v>22</v>
      </c>
      <c r="Z325" s="24">
        <f t="shared" ca="1" si="136"/>
        <v>0</v>
      </c>
      <c r="AA325" s="24">
        <f t="shared" ca="1" si="137"/>
        <v>53650</v>
      </c>
      <c r="AB325" s="59">
        <f t="shared" ca="1" si="138"/>
        <v>33799.5</v>
      </c>
      <c r="AC325" s="24">
        <f t="shared" ca="1" si="139"/>
        <v>19850.5</v>
      </c>
    </row>
    <row r="326" spans="1:29" x14ac:dyDescent="0.35">
      <c r="A326" s="24">
        <f t="shared" si="112"/>
        <v>305</v>
      </c>
      <c r="B326" s="25">
        <f t="shared" ca="1" si="113"/>
        <v>46</v>
      </c>
      <c r="C326" s="24">
        <f t="shared" ca="1" si="114"/>
        <v>259</v>
      </c>
      <c r="D326" s="24">
        <f t="shared" ca="1" si="115"/>
        <v>0</v>
      </c>
      <c r="E326" s="24">
        <f t="shared" ca="1" si="116"/>
        <v>46</v>
      </c>
      <c r="F326" s="24">
        <f t="shared" ca="1" si="117"/>
        <v>46</v>
      </c>
      <c r="G326" s="24">
        <f t="shared" ca="1" si="118"/>
        <v>305</v>
      </c>
      <c r="H326" s="25">
        <f t="shared" ca="1" si="119"/>
        <v>41</v>
      </c>
      <c r="I326" s="24">
        <f t="shared" ca="1" si="120"/>
        <v>41</v>
      </c>
      <c r="J326" s="24">
        <f t="shared" ca="1" si="121"/>
        <v>0</v>
      </c>
      <c r="K326" s="24">
        <f t="shared" ca="1" si="122"/>
        <v>264</v>
      </c>
      <c r="L326" s="24">
        <f t="shared" ca="1" si="123"/>
        <v>13980</v>
      </c>
      <c r="M326" s="61">
        <f t="shared" ca="1" si="124"/>
        <v>14742</v>
      </c>
      <c r="N326" s="24">
        <f t="shared" ca="1" si="125"/>
        <v>-762</v>
      </c>
      <c r="P326" s="24">
        <f t="shared" si="126"/>
        <v>541</v>
      </c>
      <c r="Q326" s="25">
        <f t="shared" ca="1" si="127"/>
        <v>699</v>
      </c>
      <c r="R326" s="24">
        <f t="shared" ca="1" si="128"/>
        <v>0</v>
      </c>
      <c r="S326" s="24">
        <f t="shared" ca="1" si="129"/>
        <v>158</v>
      </c>
      <c r="T326" s="24">
        <f t="shared" ca="1" si="130"/>
        <v>541</v>
      </c>
      <c r="U326" s="24">
        <f t="shared" ca="1" si="131"/>
        <v>699</v>
      </c>
      <c r="V326" s="24">
        <f t="shared" ca="1" si="132"/>
        <v>541</v>
      </c>
      <c r="W326" s="25">
        <f t="shared" ca="1" si="133"/>
        <v>425</v>
      </c>
      <c r="X326" s="24">
        <f t="shared" ca="1" si="134"/>
        <v>583</v>
      </c>
      <c r="Y326" s="24">
        <f t="shared" ca="1" si="135"/>
        <v>0</v>
      </c>
      <c r="Z326" s="24">
        <f t="shared" ca="1" si="136"/>
        <v>116</v>
      </c>
      <c r="AA326" s="24">
        <f t="shared" ca="1" si="137"/>
        <v>58520</v>
      </c>
      <c r="AB326" s="59">
        <f t="shared" ca="1" si="138"/>
        <v>39060</v>
      </c>
      <c r="AC326" s="24">
        <f t="shared" ca="1" si="139"/>
        <v>19460</v>
      </c>
    </row>
    <row r="327" spans="1:29" x14ac:dyDescent="0.35">
      <c r="A327" s="24">
        <f t="shared" si="112"/>
        <v>305</v>
      </c>
      <c r="B327" s="25">
        <f t="shared" ca="1" si="113"/>
        <v>0</v>
      </c>
      <c r="C327" s="24">
        <f t="shared" ca="1" si="114"/>
        <v>305</v>
      </c>
      <c r="D327" s="24">
        <f t="shared" ca="1" si="115"/>
        <v>0</v>
      </c>
      <c r="E327" s="24">
        <f t="shared" ca="1" si="116"/>
        <v>0</v>
      </c>
      <c r="F327" s="24">
        <f t="shared" ca="1" si="117"/>
        <v>0</v>
      </c>
      <c r="G327" s="24">
        <f t="shared" ca="1" si="118"/>
        <v>305</v>
      </c>
      <c r="H327" s="25">
        <f t="shared" ca="1" si="119"/>
        <v>0</v>
      </c>
      <c r="I327" s="24">
        <f t="shared" ca="1" si="120"/>
        <v>0</v>
      </c>
      <c r="J327" s="24">
        <f t="shared" ca="1" si="121"/>
        <v>0</v>
      </c>
      <c r="K327" s="24">
        <f t="shared" ca="1" si="122"/>
        <v>305</v>
      </c>
      <c r="L327" s="24">
        <f t="shared" ca="1" si="123"/>
        <v>6100</v>
      </c>
      <c r="M327" s="61">
        <f t="shared" ca="1" si="124"/>
        <v>12810</v>
      </c>
      <c r="N327" s="24">
        <f t="shared" ca="1" si="125"/>
        <v>-6710</v>
      </c>
      <c r="P327" s="24">
        <f t="shared" si="126"/>
        <v>541</v>
      </c>
      <c r="Q327" s="25">
        <f t="shared" ca="1" si="127"/>
        <v>849</v>
      </c>
      <c r="R327" s="24">
        <f t="shared" ca="1" si="128"/>
        <v>0</v>
      </c>
      <c r="S327" s="24">
        <f t="shared" ca="1" si="129"/>
        <v>308</v>
      </c>
      <c r="T327" s="24">
        <f t="shared" ca="1" si="130"/>
        <v>541</v>
      </c>
      <c r="U327" s="24">
        <f t="shared" ca="1" si="131"/>
        <v>849</v>
      </c>
      <c r="V327" s="24">
        <f t="shared" ca="1" si="132"/>
        <v>541</v>
      </c>
      <c r="W327" s="25">
        <f t="shared" ca="1" si="133"/>
        <v>369</v>
      </c>
      <c r="X327" s="24">
        <f t="shared" ca="1" si="134"/>
        <v>677</v>
      </c>
      <c r="Y327" s="24">
        <f t="shared" ca="1" si="135"/>
        <v>0</v>
      </c>
      <c r="Z327" s="24">
        <f t="shared" ca="1" si="136"/>
        <v>172</v>
      </c>
      <c r="AA327" s="24">
        <f t="shared" ca="1" si="137"/>
        <v>64340</v>
      </c>
      <c r="AB327" s="59">
        <f t="shared" ca="1" si="138"/>
        <v>43785</v>
      </c>
      <c r="AC327" s="24">
        <f t="shared" ca="1" si="139"/>
        <v>20555</v>
      </c>
    </row>
    <row r="328" spans="1:29" x14ac:dyDescent="0.35">
      <c r="A328" s="24">
        <f t="shared" si="112"/>
        <v>305</v>
      </c>
      <c r="B328" s="25">
        <f t="shared" ca="1" si="113"/>
        <v>0</v>
      </c>
      <c r="C328" s="24">
        <f t="shared" ca="1" si="114"/>
        <v>305</v>
      </c>
      <c r="D328" s="24">
        <f t="shared" ca="1" si="115"/>
        <v>0</v>
      </c>
      <c r="E328" s="24">
        <f t="shared" ca="1" si="116"/>
        <v>0</v>
      </c>
      <c r="F328" s="24">
        <f t="shared" ca="1" si="117"/>
        <v>0</v>
      </c>
      <c r="G328" s="24">
        <f t="shared" ca="1" si="118"/>
        <v>305</v>
      </c>
      <c r="H328" s="25">
        <f t="shared" ca="1" si="119"/>
        <v>285</v>
      </c>
      <c r="I328" s="24">
        <f t="shared" ca="1" si="120"/>
        <v>285</v>
      </c>
      <c r="J328" s="24">
        <f t="shared" ca="1" si="121"/>
        <v>0</v>
      </c>
      <c r="K328" s="24">
        <f t="shared" ca="1" si="122"/>
        <v>20</v>
      </c>
      <c r="L328" s="24">
        <f t="shared" ca="1" si="123"/>
        <v>28900</v>
      </c>
      <c r="M328" s="61">
        <f t="shared" ca="1" si="124"/>
        <v>12810</v>
      </c>
      <c r="N328" s="24">
        <f t="shared" ca="1" si="125"/>
        <v>16090</v>
      </c>
      <c r="P328" s="24">
        <f t="shared" si="126"/>
        <v>541</v>
      </c>
      <c r="Q328" s="25">
        <f t="shared" ca="1" si="127"/>
        <v>377</v>
      </c>
      <c r="R328" s="24">
        <f t="shared" ca="1" si="128"/>
        <v>164</v>
      </c>
      <c r="S328" s="24">
        <f t="shared" ca="1" si="129"/>
        <v>0</v>
      </c>
      <c r="T328" s="24">
        <f t="shared" ca="1" si="130"/>
        <v>377</v>
      </c>
      <c r="U328" s="24">
        <f t="shared" ca="1" si="131"/>
        <v>377</v>
      </c>
      <c r="V328" s="24">
        <f t="shared" ca="1" si="132"/>
        <v>541</v>
      </c>
      <c r="W328" s="25">
        <f t="shared" ca="1" si="133"/>
        <v>499</v>
      </c>
      <c r="X328" s="24">
        <f t="shared" ca="1" si="134"/>
        <v>499</v>
      </c>
      <c r="Y328" s="24">
        <f t="shared" ca="1" si="135"/>
        <v>0</v>
      </c>
      <c r="Z328" s="24">
        <f t="shared" ca="1" si="136"/>
        <v>42</v>
      </c>
      <c r="AA328" s="24">
        <f t="shared" ca="1" si="137"/>
        <v>44640</v>
      </c>
      <c r="AB328" s="59">
        <f t="shared" ca="1" si="138"/>
        <v>28917</v>
      </c>
      <c r="AC328" s="24">
        <f t="shared" ca="1" si="139"/>
        <v>15723</v>
      </c>
    </row>
    <row r="329" spans="1:29" x14ac:dyDescent="0.35">
      <c r="A329" s="24">
        <f t="shared" si="112"/>
        <v>305</v>
      </c>
      <c r="B329" s="25">
        <f t="shared" ca="1" si="113"/>
        <v>319</v>
      </c>
      <c r="C329" s="24">
        <f t="shared" ca="1" si="114"/>
        <v>0</v>
      </c>
      <c r="D329" s="24">
        <f t="shared" ca="1" si="115"/>
        <v>14</v>
      </c>
      <c r="E329" s="24">
        <f t="shared" ca="1" si="116"/>
        <v>305</v>
      </c>
      <c r="F329" s="24">
        <f t="shared" ca="1" si="117"/>
        <v>319</v>
      </c>
      <c r="G329" s="24">
        <f t="shared" ca="1" si="118"/>
        <v>305</v>
      </c>
      <c r="H329" s="25">
        <f t="shared" ca="1" si="119"/>
        <v>0</v>
      </c>
      <c r="I329" s="24">
        <f t="shared" ca="1" si="120"/>
        <v>14</v>
      </c>
      <c r="J329" s="24">
        <f t="shared" ca="1" si="121"/>
        <v>0</v>
      </c>
      <c r="K329" s="24">
        <f t="shared" ca="1" si="122"/>
        <v>305</v>
      </c>
      <c r="L329" s="24">
        <f t="shared" ca="1" si="123"/>
        <v>38000</v>
      </c>
      <c r="M329" s="61">
        <f t="shared" ca="1" si="124"/>
        <v>26208</v>
      </c>
      <c r="N329" s="24">
        <f t="shared" ca="1" si="125"/>
        <v>11792</v>
      </c>
      <c r="P329" s="24">
        <f t="shared" si="126"/>
        <v>541</v>
      </c>
      <c r="Q329" s="25">
        <f t="shared" ca="1" si="127"/>
        <v>750</v>
      </c>
      <c r="R329" s="24">
        <f t="shared" ca="1" si="128"/>
        <v>0</v>
      </c>
      <c r="S329" s="24">
        <f t="shared" ca="1" si="129"/>
        <v>209</v>
      </c>
      <c r="T329" s="24">
        <f t="shared" ca="1" si="130"/>
        <v>541</v>
      </c>
      <c r="U329" s="24">
        <f t="shared" ca="1" si="131"/>
        <v>750</v>
      </c>
      <c r="V329" s="24">
        <f t="shared" ca="1" si="132"/>
        <v>541</v>
      </c>
      <c r="W329" s="25">
        <f t="shared" ca="1" si="133"/>
        <v>754</v>
      </c>
      <c r="X329" s="24">
        <f t="shared" ca="1" si="134"/>
        <v>750</v>
      </c>
      <c r="Y329" s="24">
        <f t="shared" ca="1" si="135"/>
        <v>213</v>
      </c>
      <c r="Z329" s="24">
        <f t="shared" ca="1" si="136"/>
        <v>0</v>
      </c>
      <c r="AA329" s="24">
        <f t="shared" ca="1" si="137"/>
        <v>64550</v>
      </c>
      <c r="AB329" s="59">
        <f t="shared" ca="1" si="138"/>
        <v>40666.5</v>
      </c>
      <c r="AC329" s="24">
        <f t="shared" ca="1" si="139"/>
        <v>23883.5</v>
      </c>
    </row>
    <row r="330" spans="1:29" x14ac:dyDescent="0.35">
      <c r="A330" s="24">
        <f t="shared" si="112"/>
        <v>305</v>
      </c>
      <c r="B330" s="25">
        <f t="shared" ca="1" si="113"/>
        <v>93</v>
      </c>
      <c r="C330" s="24">
        <f t="shared" ca="1" si="114"/>
        <v>212</v>
      </c>
      <c r="D330" s="24">
        <f t="shared" ca="1" si="115"/>
        <v>0</v>
      </c>
      <c r="E330" s="24">
        <f t="shared" ca="1" si="116"/>
        <v>93</v>
      </c>
      <c r="F330" s="24">
        <f t="shared" ca="1" si="117"/>
        <v>93</v>
      </c>
      <c r="G330" s="24">
        <f t="shared" ca="1" si="118"/>
        <v>305</v>
      </c>
      <c r="H330" s="25">
        <f t="shared" ca="1" si="119"/>
        <v>239</v>
      </c>
      <c r="I330" s="24">
        <f t="shared" ca="1" si="120"/>
        <v>239</v>
      </c>
      <c r="J330" s="24">
        <f t="shared" ca="1" si="121"/>
        <v>0</v>
      </c>
      <c r="K330" s="24">
        <f t="shared" ca="1" si="122"/>
        <v>66</v>
      </c>
      <c r="L330" s="24">
        <f t="shared" ca="1" si="123"/>
        <v>34520</v>
      </c>
      <c r="M330" s="61">
        <f t="shared" ca="1" si="124"/>
        <v>16716</v>
      </c>
      <c r="N330" s="24">
        <f t="shared" ca="1" si="125"/>
        <v>17804</v>
      </c>
      <c r="P330" s="24">
        <f t="shared" si="126"/>
        <v>541</v>
      </c>
      <c r="Q330" s="25">
        <f t="shared" ca="1" si="127"/>
        <v>373</v>
      </c>
      <c r="R330" s="24">
        <f t="shared" ca="1" si="128"/>
        <v>168</v>
      </c>
      <c r="S330" s="24">
        <f t="shared" ca="1" si="129"/>
        <v>0</v>
      </c>
      <c r="T330" s="24">
        <f t="shared" ca="1" si="130"/>
        <v>373</v>
      </c>
      <c r="U330" s="24">
        <f t="shared" ca="1" si="131"/>
        <v>373</v>
      </c>
      <c r="V330" s="24">
        <f t="shared" ca="1" si="132"/>
        <v>541</v>
      </c>
      <c r="W330" s="25">
        <f t="shared" ca="1" si="133"/>
        <v>554</v>
      </c>
      <c r="X330" s="24">
        <f t="shared" ca="1" si="134"/>
        <v>541</v>
      </c>
      <c r="Y330" s="24">
        <f t="shared" ca="1" si="135"/>
        <v>13</v>
      </c>
      <c r="Z330" s="24">
        <f t="shared" ca="1" si="136"/>
        <v>0</v>
      </c>
      <c r="AA330" s="24">
        <f t="shared" ca="1" si="137"/>
        <v>45700</v>
      </c>
      <c r="AB330" s="59">
        <f t="shared" ca="1" si="138"/>
        <v>28791</v>
      </c>
      <c r="AC330" s="24">
        <f t="shared" ca="1" si="139"/>
        <v>16909</v>
      </c>
    </row>
    <row r="331" spans="1:29" x14ac:dyDescent="0.35">
      <c r="A331" s="24">
        <f t="shared" si="112"/>
        <v>305</v>
      </c>
      <c r="B331" s="25">
        <f t="shared" ca="1" si="113"/>
        <v>250</v>
      </c>
      <c r="C331" s="24">
        <f t="shared" ca="1" si="114"/>
        <v>55</v>
      </c>
      <c r="D331" s="24">
        <f t="shared" ca="1" si="115"/>
        <v>0</v>
      </c>
      <c r="E331" s="24">
        <f t="shared" ca="1" si="116"/>
        <v>250</v>
      </c>
      <c r="F331" s="24">
        <f t="shared" ca="1" si="117"/>
        <v>250</v>
      </c>
      <c r="G331" s="24">
        <f t="shared" ca="1" si="118"/>
        <v>305</v>
      </c>
      <c r="H331" s="25">
        <f t="shared" ca="1" si="119"/>
        <v>189</v>
      </c>
      <c r="I331" s="24">
        <f t="shared" ca="1" si="120"/>
        <v>189</v>
      </c>
      <c r="J331" s="24">
        <f t="shared" ca="1" si="121"/>
        <v>0</v>
      </c>
      <c r="K331" s="24">
        <f t="shared" ca="1" si="122"/>
        <v>116</v>
      </c>
      <c r="L331" s="24">
        <f t="shared" ca="1" si="123"/>
        <v>46220</v>
      </c>
      <c r="M331" s="61">
        <f t="shared" ca="1" si="124"/>
        <v>23310</v>
      </c>
      <c r="N331" s="24">
        <f t="shared" ca="1" si="125"/>
        <v>22910</v>
      </c>
      <c r="P331" s="24">
        <f t="shared" si="126"/>
        <v>541</v>
      </c>
      <c r="Q331" s="25">
        <f t="shared" ca="1" si="127"/>
        <v>681</v>
      </c>
      <c r="R331" s="24">
        <f t="shared" ca="1" si="128"/>
        <v>0</v>
      </c>
      <c r="S331" s="24">
        <f t="shared" ca="1" si="129"/>
        <v>140</v>
      </c>
      <c r="T331" s="24">
        <f t="shared" ca="1" si="130"/>
        <v>541</v>
      </c>
      <c r="U331" s="24">
        <f t="shared" ca="1" si="131"/>
        <v>681</v>
      </c>
      <c r="V331" s="24">
        <f t="shared" ca="1" si="132"/>
        <v>541</v>
      </c>
      <c r="W331" s="25">
        <f t="shared" ca="1" si="133"/>
        <v>483</v>
      </c>
      <c r="X331" s="24">
        <f t="shared" ca="1" si="134"/>
        <v>623</v>
      </c>
      <c r="Y331" s="24">
        <f t="shared" ca="1" si="135"/>
        <v>0</v>
      </c>
      <c r="Z331" s="24">
        <f t="shared" ca="1" si="136"/>
        <v>58</v>
      </c>
      <c r="AA331" s="24">
        <f t="shared" ca="1" si="137"/>
        <v>59360</v>
      </c>
      <c r="AB331" s="59">
        <f t="shared" ca="1" si="138"/>
        <v>38493</v>
      </c>
      <c r="AC331" s="24">
        <f t="shared" ca="1" si="139"/>
        <v>20867</v>
      </c>
    </row>
    <row r="332" spans="1:29" x14ac:dyDescent="0.35">
      <c r="A332" s="24">
        <f t="shared" si="112"/>
        <v>305</v>
      </c>
      <c r="B332" s="25">
        <f t="shared" ca="1" si="113"/>
        <v>43</v>
      </c>
      <c r="C332" s="24">
        <f t="shared" ca="1" si="114"/>
        <v>262</v>
      </c>
      <c r="D332" s="24">
        <f t="shared" ca="1" si="115"/>
        <v>0</v>
      </c>
      <c r="E332" s="24">
        <f t="shared" ca="1" si="116"/>
        <v>43</v>
      </c>
      <c r="F332" s="24">
        <f t="shared" ca="1" si="117"/>
        <v>43</v>
      </c>
      <c r="G332" s="24">
        <f t="shared" ca="1" si="118"/>
        <v>305</v>
      </c>
      <c r="H332" s="25">
        <f t="shared" ca="1" si="119"/>
        <v>0</v>
      </c>
      <c r="I332" s="24">
        <f t="shared" ca="1" si="120"/>
        <v>0</v>
      </c>
      <c r="J332" s="24">
        <f t="shared" ca="1" si="121"/>
        <v>0</v>
      </c>
      <c r="K332" s="24">
        <f t="shared" ca="1" si="122"/>
        <v>305</v>
      </c>
      <c r="L332" s="24">
        <f t="shared" ca="1" si="123"/>
        <v>10400</v>
      </c>
      <c r="M332" s="61">
        <f t="shared" ca="1" si="124"/>
        <v>14616</v>
      </c>
      <c r="N332" s="24">
        <f t="shared" ca="1" si="125"/>
        <v>-4216</v>
      </c>
      <c r="P332" s="24">
        <f t="shared" si="126"/>
        <v>541</v>
      </c>
      <c r="Q332" s="25">
        <f t="shared" ca="1" si="127"/>
        <v>595</v>
      </c>
      <c r="R332" s="24">
        <f t="shared" ca="1" si="128"/>
        <v>0</v>
      </c>
      <c r="S332" s="24">
        <f t="shared" ca="1" si="129"/>
        <v>54</v>
      </c>
      <c r="T332" s="24">
        <f t="shared" ca="1" si="130"/>
        <v>541</v>
      </c>
      <c r="U332" s="24">
        <f t="shared" ca="1" si="131"/>
        <v>595</v>
      </c>
      <c r="V332" s="24">
        <f t="shared" ca="1" si="132"/>
        <v>541</v>
      </c>
      <c r="W332" s="25">
        <f t="shared" ca="1" si="133"/>
        <v>428</v>
      </c>
      <c r="X332" s="24">
        <f t="shared" ca="1" si="134"/>
        <v>482</v>
      </c>
      <c r="Y332" s="24">
        <f t="shared" ca="1" si="135"/>
        <v>0</v>
      </c>
      <c r="Z332" s="24">
        <f t="shared" ca="1" si="136"/>
        <v>113</v>
      </c>
      <c r="AA332" s="24">
        <f t="shared" ca="1" si="137"/>
        <v>53410</v>
      </c>
      <c r="AB332" s="59">
        <f t="shared" ca="1" si="138"/>
        <v>35784</v>
      </c>
      <c r="AC332" s="24">
        <f t="shared" ca="1" si="139"/>
        <v>17626</v>
      </c>
    </row>
    <row r="333" spans="1:29" x14ac:dyDescent="0.35">
      <c r="A333" s="24">
        <f t="shared" si="112"/>
        <v>305</v>
      </c>
      <c r="B333" s="25">
        <f t="shared" ca="1" si="113"/>
        <v>382</v>
      </c>
      <c r="C333" s="24">
        <f t="shared" ca="1" si="114"/>
        <v>0</v>
      </c>
      <c r="D333" s="24">
        <f t="shared" ca="1" si="115"/>
        <v>77</v>
      </c>
      <c r="E333" s="24">
        <f t="shared" ca="1" si="116"/>
        <v>305</v>
      </c>
      <c r="F333" s="24">
        <f t="shared" ca="1" si="117"/>
        <v>382</v>
      </c>
      <c r="G333" s="24">
        <f t="shared" ca="1" si="118"/>
        <v>305</v>
      </c>
      <c r="H333" s="25">
        <f t="shared" ca="1" si="119"/>
        <v>67</v>
      </c>
      <c r="I333" s="24">
        <f t="shared" ca="1" si="120"/>
        <v>144</v>
      </c>
      <c r="J333" s="24">
        <f t="shared" ca="1" si="121"/>
        <v>0</v>
      </c>
      <c r="K333" s="24">
        <f t="shared" ca="1" si="122"/>
        <v>238</v>
      </c>
      <c r="L333" s="24">
        <f t="shared" ca="1" si="123"/>
        <v>49660</v>
      </c>
      <c r="M333" s="61">
        <f t="shared" ca="1" si="124"/>
        <v>28854</v>
      </c>
      <c r="N333" s="24">
        <f t="shared" ca="1" si="125"/>
        <v>20806</v>
      </c>
      <c r="P333" s="24">
        <f t="shared" si="126"/>
        <v>541</v>
      </c>
      <c r="Q333" s="25">
        <f t="shared" ca="1" si="127"/>
        <v>583</v>
      </c>
      <c r="R333" s="24">
        <f t="shared" ca="1" si="128"/>
        <v>0</v>
      </c>
      <c r="S333" s="24">
        <f t="shared" ca="1" si="129"/>
        <v>42</v>
      </c>
      <c r="T333" s="24">
        <f t="shared" ca="1" si="130"/>
        <v>541</v>
      </c>
      <c r="U333" s="24">
        <f t="shared" ca="1" si="131"/>
        <v>583</v>
      </c>
      <c r="V333" s="24">
        <f t="shared" ca="1" si="132"/>
        <v>541</v>
      </c>
      <c r="W333" s="25">
        <f t="shared" ca="1" si="133"/>
        <v>328</v>
      </c>
      <c r="X333" s="24">
        <f t="shared" ca="1" si="134"/>
        <v>370</v>
      </c>
      <c r="Y333" s="24">
        <f t="shared" ca="1" si="135"/>
        <v>0</v>
      </c>
      <c r="Z333" s="24">
        <f t="shared" ca="1" si="136"/>
        <v>213</v>
      </c>
      <c r="AA333" s="24">
        <f t="shared" ca="1" si="137"/>
        <v>49810</v>
      </c>
      <c r="AB333" s="59">
        <f t="shared" ca="1" si="138"/>
        <v>35406</v>
      </c>
      <c r="AC333" s="24">
        <f t="shared" ca="1" si="139"/>
        <v>14404</v>
      </c>
    </row>
    <row r="334" spans="1:29" x14ac:dyDescent="0.35">
      <c r="A334" s="24">
        <f t="shared" ref="A334:A355" si="140">$H$4</f>
        <v>305</v>
      </c>
      <c r="B334" s="25">
        <f t="shared" ref="B334:B355" ca="1" si="141">MAX(0,INT(NORMINV(RAND(),$E$4,$F$4)))</f>
        <v>233</v>
      </c>
      <c r="C334" s="24">
        <f t="shared" ref="C334:C355" ca="1" si="142">MAX(0,A334-B334)</f>
        <v>72</v>
      </c>
      <c r="D334" s="24">
        <f t="shared" ref="D334:D355" ca="1" si="143">MAX(0,B334-A334)</f>
        <v>0</v>
      </c>
      <c r="E334" s="24">
        <f t="shared" ref="E334:E355" ca="1" si="144">MIN(A334,B334)</f>
        <v>233</v>
      </c>
      <c r="F334" s="24">
        <f t="shared" ref="F334:F355" ca="1" si="145">$H$4+D334-C334</f>
        <v>233</v>
      </c>
      <c r="G334" s="24">
        <f t="shared" ref="G334:G355" ca="1" si="146">F334+C334-D334</f>
        <v>305</v>
      </c>
      <c r="H334" s="25">
        <f t="shared" ref="H334:H355" ca="1" si="147">MAX(0,INT(NORMINV(RAND(),$E$4,$F$4)))</f>
        <v>0</v>
      </c>
      <c r="I334" s="24">
        <f t="shared" ref="I334:I355" ca="1" si="148">MIN(G334,H334)+D334</f>
        <v>0</v>
      </c>
      <c r="J334" s="24">
        <f t="shared" ref="J334:J355" ca="1" si="149">MAX(0,H334-G334)</f>
        <v>0</v>
      </c>
      <c r="K334" s="24">
        <f t="shared" ref="K334:K355" ca="1" si="150">MAX(0,G334-H334)</f>
        <v>305</v>
      </c>
      <c r="L334" s="24">
        <f t="shared" ref="L334:L355" ca="1" si="151">(E334+I334)*$B$4+K334*$D$4</f>
        <v>29400</v>
      </c>
      <c r="M334" s="61">
        <f t="shared" ref="M334:M355" ca="1" si="152">(F334+A334)*$C$4</f>
        <v>22596</v>
      </c>
      <c r="N334" s="24">
        <f t="shared" ref="N334:N355" ca="1" si="153">L334-M334</f>
        <v>6804</v>
      </c>
      <c r="P334" s="24">
        <f t="shared" ref="P334:P355" si="154">$H$5</f>
        <v>541</v>
      </c>
      <c r="Q334" s="25">
        <f t="shared" ref="Q334:Q355" ca="1" si="155">MAX(0,INT(NORMINV(RAND(),$E$5,$F$5)))</f>
        <v>745</v>
      </c>
      <c r="R334" s="24">
        <f t="shared" ref="R334:R355" ca="1" si="156">MAX(0,P334-Q334)</f>
        <v>0</v>
      </c>
      <c r="S334" s="24">
        <f t="shared" ref="S334:S355" ca="1" si="157">MAX(0,Q334-P334)</f>
        <v>204</v>
      </c>
      <c r="T334" s="24">
        <f t="shared" ref="T334:T355" ca="1" si="158">MIN(P334,Q334)</f>
        <v>541</v>
      </c>
      <c r="U334" s="24">
        <f t="shared" ref="U334:U355" ca="1" si="159">$H$5+S334-R334</f>
        <v>745</v>
      </c>
      <c r="V334" s="24">
        <f t="shared" ref="V334:V355" ca="1" si="160">U334+R334-S334</f>
        <v>541</v>
      </c>
      <c r="W334" s="25">
        <f t="shared" ref="W334:W355" ca="1" si="161">MAX(0,INT(NORMINV(RAND(),$E$5,$F$5)))</f>
        <v>301</v>
      </c>
      <c r="X334" s="24">
        <f t="shared" ref="X334:X355" ca="1" si="162">MIN(V334,W334)+S334</f>
        <v>505</v>
      </c>
      <c r="Y334" s="24">
        <f t="shared" ref="Y334:Y355" ca="1" si="163">MAX(0,W334-V334)</f>
        <v>0</v>
      </c>
      <c r="Z334" s="24">
        <f t="shared" ref="Z334:Z355" ca="1" si="164">MAX(0,V334-W334)</f>
        <v>240</v>
      </c>
      <c r="AA334" s="24">
        <f t="shared" ref="AA334:AA355" ca="1" si="165">(T334+X334)*$B$5+Z334*$D$5</f>
        <v>57100</v>
      </c>
      <c r="AB334" s="59">
        <f t="shared" ref="AB334:AB355" ca="1" si="166">(U334+P334)*$C$5</f>
        <v>40509</v>
      </c>
      <c r="AC334" s="24">
        <f t="shared" ref="AC334:AC355" ca="1" si="167">AA334-AB334</f>
        <v>16591</v>
      </c>
    </row>
    <row r="335" spans="1:29" x14ac:dyDescent="0.35">
      <c r="A335" s="24">
        <f t="shared" si="140"/>
        <v>305</v>
      </c>
      <c r="B335" s="25">
        <f t="shared" ca="1" si="141"/>
        <v>355</v>
      </c>
      <c r="C335" s="24">
        <f t="shared" ca="1" si="142"/>
        <v>0</v>
      </c>
      <c r="D335" s="24">
        <f t="shared" ca="1" si="143"/>
        <v>50</v>
      </c>
      <c r="E335" s="24">
        <f t="shared" ca="1" si="144"/>
        <v>305</v>
      </c>
      <c r="F335" s="24">
        <f t="shared" ca="1" si="145"/>
        <v>355</v>
      </c>
      <c r="G335" s="24">
        <f t="shared" ca="1" si="146"/>
        <v>305</v>
      </c>
      <c r="H335" s="25">
        <f t="shared" ca="1" si="147"/>
        <v>297</v>
      </c>
      <c r="I335" s="24">
        <f t="shared" ca="1" si="148"/>
        <v>347</v>
      </c>
      <c r="J335" s="24">
        <f t="shared" ca="1" si="149"/>
        <v>0</v>
      </c>
      <c r="K335" s="24">
        <f t="shared" ca="1" si="150"/>
        <v>8</v>
      </c>
      <c r="L335" s="24">
        <f t="shared" ca="1" si="151"/>
        <v>65360</v>
      </c>
      <c r="M335" s="61">
        <f t="shared" ca="1" si="152"/>
        <v>27720</v>
      </c>
      <c r="N335" s="24">
        <f t="shared" ca="1" si="153"/>
        <v>37640</v>
      </c>
      <c r="P335" s="24">
        <f t="shared" si="154"/>
        <v>541</v>
      </c>
      <c r="Q335" s="25">
        <f t="shared" ca="1" si="155"/>
        <v>490</v>
      </c>
      <c r="R335" s="24">
        <f t="shared" ca="1" si="156"/>
        <v>51</v>
      </c>
      <c r="S335" s="24">
        <f t="shared" ca="1" si="157"/>
        <v>0</v>
      </c>
      <c r="T335" s="24">
        <f t="shared" ca="1" si="158"/>
        <v>490</v>
      </c>
      <c r="U335" s="24">
        <f t="shared" ca="1" si="159"/>
        <v>490</v>
      </c>
      <c r="V335" s="24">
        <f t="shared" ca="1" si="160"/>
        <v>541</v>
      </c>
      <c r="W335" s="25">
        <f t="shared" ca="1" si="161"/>
        <v>1091</v>
      </c>
      <c r="X335" s="24">
        <f t="shared" ca="1" si="162"/>
        <v>541</v>
      </c>
      <c r="Y335" s="24">
        <f t="shared" ca="1" si="163"/>
        <v>550</v>
      </c>
      <c r="Z335" s="24">
        <f t="shared" ca="1" si="164"/>
        <v>0</v>
      </c>
      <c r="AA335" s="24">
        <f t="shared" ca="1" si="165"/>
        <v>51550</v>
      </c>
      <c r="AB335" s="59">
        <f t="shared" ca="1" si="166"/>
        <v>32476.5</v>
      </c>
      <c r="AC335" s="24">
        <f t="shared" ca="1" si="167"/>
        <v>19073.5</v>
      </c>
    </row>
    <row r="336" spans="1:29" x14ac:dyDescent="0.35">
      <c r="A336" s="24">
        <f t="shared" si="140"/>
        <v>305</v>
      </c>
      <c r="B336" s="25">
        <f t="shared" ca="1" si="141"/>
        <v>136</v>
      </c>
      <c r="C336" s="24">
        <f t="shared" ca="1" si="142"/>
        <v>169</v>
      </c>
      <c r="D336" s="24">
        <f t="shared" ca="1" si="143"/>
        <v>0</v>
      </c>
      <c r="E336" s="24">
        <f t="shared" ca="1" si="144"/>
        <v>136</v>
      </c>
      <c r="F336" s="24">
        <f t="shared" ca="1" si="145"/>
        <v>136</v>
      </c>
      <c r="G336" s="24">
        <f t="shared" ca="1" si="146"/>
        <v>305</v>
      </c>
      <c r="H336" s="25">
        <f t="shared" ca="1" si="147"/>
        <v>128</v>
      </c>
      <c r="I336" s="24">
        <f t="shared" ca="1" si="148"/>
        <v>128</v>
      </c>
      <c r="J336" s="24">
        <f t="shared" ca="1" si="149"/>
        <v>0</v>
      </c>
      <c r="K336" s="24">
        <f t="shared" ca="1" si="150"/>
        <v>177</v>
      </c>
      <c r="L336" s="24">
        <f t="shared" ca="1" si="151"/>
        <v>29940</v>
      </c>
      <c r="M336" s="61">
        <f t="shared" ca="1" si="152"/>
        <v>18522</v>
      </c>
      <c r="N336" s="24">
        <f t="shared" ca="1" si="153"/>
        <v>11418</v>
      </c>
      <c r="P336" s="24">
        <f t="shared" si="154"/>
        <v>541</v>
      </c>
      <c r="Q336" s="25">
        <f t="shared" ca="1" si="155"/>
        <v>484</v>
      </c>
      <c r="R336" s="24">
        <f t="shared" ca="1" si="156"/>
        <v>57</v>
      </c>
      <c r="S336" s="24">
        <f t="shared" ca="1" si="157"/>
        <v>0</v>
      </c>
      <c r="T336" s="24">
        <f t="shared" ca="1" si="158"/>
        <v>484</v>
      </c>
      <c r="U336" s="24">
        <f t="shared" ca="1" si="159"/>
        <v>484</v>
      </c>
      <c r="V336" s="24">
        <f t="shared" ca="1" si="160"/>
        <v>541</v>
      </c>
      <c r="W336" s="25">
        <f t="shared" ca="1" si="161"/>
        <v>493</v>
      </c>
      <c r="X336" s="24">
        <f t="shared" ca="1" si="162"/>
        <v>493</v>
      </c>
      <c r="Y336" s="24">
        <f t="shared" ca="1" si="163"/>
        <v>0</v>
      </c>
      <c r="Z336" s="24">
        <f t="shared" ca="1" si="164"/>
        <v>48</v>
      </c>
      <c r="AA336" s="24">
        <f t="shared" ca="1" si="165"/>
        <v>49810</v>
      </c>
      <c r="AB336" s="59">
        <f t="shared" ca="1" si="166"/>
        <v>32287.5</v>
      </c>
      <c r="AC336" s="24">
        <f t="shared" ca="1" si="167"/>
        <v>17522.5</v>
      </c>
    </row>
    <row r="337" spans="1:29" x14ac:dyDescent="0.35">
      <c r="A337" s="24">
        <f t="shared" si="140"/>
        <v>305</v>
      </c>
      <c r="B337" s="25">
        <f t="shared" ca="1" si="141"/>
        <v>208</v>
      </c>
      <c r="C337" s="24">
        <f t="shared" ca="1" si="142"/>
        <v>97</v>
      </c>
      <c r="D337" s="24">
        <f t="shared" ca="1" si="143"/>
        <v>0</v>
      </c>
      <c r="E337" s="24">
        <f t="shared" ca="1" si="144"/>
        <v>208</v>
      </c>
      <c r="F337" s="24">
        <f t="shared" ca="1" si="145"/>
        <v>208</v>
      </c>
      <c r="G337" s="24">
        <f t="shared" ca="1" si="146"/>
        <v>305</v>
      </c>
      <c r="H337" s="25">
        <f t="shared" ca="1" si="147"/>
        <v>322</v>
      </c>
      <c r="I337" s="24">
        <f t="shared" ca="1" si="148"/>
        <v>305</v>
      </c>
      <c r="J337" s="24">
        <f t="shared" ca="1" si="149"/>
        <v>17</v>
      </c>
      <c r="K337" s="24">
        <f t="shared" ca="1" si="150"/>
        <v>0</v>
      </c>
      <c r="L337" s="24">
        <f t="shared" ca="1" si="151"/>
        <v>51300</v>
      </c>
      <c r="M337" s="61">
        <f t="shared" ca="1" si="152"/>
        <v>21546</v>
      </c>
      <c r="N337" s="24">
        <f t="shared" ca="1" si="153"/>
        <v>29754</v>
      </c>
      <c r="P337" s="24">
        <f t="shared" si="154"/>
        <v>541</v>
      </c>
      <c r="Q337" s="25">
        <f t="shared" ca="1" si="155"/>
        <v>447</v>
      </c>
      <c r="R337" s="24">
        <f t="shared" ca="1" si="156"/>
        <v>94</v>
      </c>
      <c r="S337" s="24">
        <f t="shared" ca="1" si="157"/>
        <v>0</v>
      </c>
      <c r="T337" s="24">
        <f t="shared" ca="1" si="158"/>
        <v>447</v>
      </c>
      <c r="U337" s="24">
        <f t="shared" ca="1" si="159"/>
        <v>447</v>
      </c>
      <c r="V337" s="24">
        <f t="shared" ca="1" si="160"/>
        <v>541</v>
      </c>
      <c r="W337" s="25">
        <f t="shared" ca="1" si="161"/>
        <v>541</v>
      </c>
      <c r="X337" s="24">
        <f t="shared" ca="1" si="162"/>
        <v>541</v>
      </c>
      <c r="Y337" s="24">
        <f t="shared" ca="1" si="163"/>
        <v>0</v>
      </c>
      <c r="Z337" s="24">
        <f t="shared" ca="1" si="164"/>
        <v>0</v>
      </c>
      <c r="AA337" s="24">
        <f t="shared" ca="1" si="165"/>
        <v>49400</v>
      </c>
      <c r="AB337" s="59">
        <f t="shared" ca="1" si="166"/>
        <v>31122</v>
      </c>
      <c r="AC337" s="24">
        <f t="shared" ca="1" si="167"/>
        <v>18278</v>
      </c>
    </row>
    <row r="338" spans="1:29" x14ac:dyDescent="0.35">
      <c r="A338" s="24">
        <f t="shared" si="140"/>
        <v>305</v>
      </c>
      <c r="B338" s="25">
        <f t="shared" ca="1" si="141"/>
        <v>0</v>
      </c>
      <c r="C338" s="24">
        <f t="shared" ca="1" si="142"/>
        <v>305</v>
      </c>
      <c r="D338" s="24">
        <f t="shared" ca="1" si="143"/>
        <v>0</v>
      </c>
      <c r="E338" s="24">
        <f t="shared" ca="1" si="144"/>
        <v>0</v>
      </c>
      <c r="F338" s="24">
        <f t="shared" ca="1" si="145"/>
        <v>0</v>
      </c>
      <c r="G338" s="24">
        <f t="shared" ca="1" si="146"/>
        <v>305</v>
      </c>
      <c r="H338" s="25">
        <f t="shared" ca="1" si="147"/>
        <v>126</v>
      </c>
      <c r="I338" s="24">
        <f t="shared" ca="1" si="148"/>
        <v>126</v>
      </c>
      <c r="J338" s="24">
        <f t="shared" ca="1" si="149"/>
        <v>0</v>
      </c>
      <c r="K338" s="24">
        <f t="shared" ca="1" si="150"/>
        <v>179</v>
      </c>
      <c r="L338" s="24">
        <f t="shared" ca="1" si="151"/>
        <v>16180</v>
      </c>
      <c r="M338" s="61">
        <f t="shared" ca="1" si="152"/>
        <v>12810</v>
      </c>
      <c r="N338" s="24">
        <f t="shared" ca="1" si="153"/>
        <v>3370</v>
      </c>
      <c r="P338" s="24">
        <f t="shared" si="154"/>
        <v>541</v>
      </c>
      <c r="Q338" s="25">
        <f t="shared" ca="1" si="155"/>
        <v>334</v>
      </c>
      <c r="R338" s="24">
        <f t="shared" ca="1" si="156"/>
        <v>207</v>
      </c>
      <c r="S338" s="24">
        <f t="shared" ca="1" si="157"/>
        <v>0</v>
      </c>
      <c r="T338" s="24">
        <f t="shared" ca="1" si="158"/>
        <v>334</v>
      </c>
      <c r="U338" s="24">
        <f t="shared" ca="1" si="159"/>
        <v>334</v>
      </c>
      <c r="V338" s="24">
        <f t="shared" ca="1" si="160"/>
        <v>541</v>
      </c>
      <c r="W338" s="25">
        <f t="shared" ca="1" si="161"/>
        <v>718</v>
      </c>
      <c r="X338" s="24">
        <f t="shared" ca="1" si="162"/>
        <v>541</v>
      </c>
      <c r="Y338" s="24">
        <f t="shared" ca="1" si="163"/>
        <v>177</v>
      </c>
      <c r="Z338" s="24">
        <f t="shared" ca="1" si="164"/>
        <v>0</v>
      </c>
      <c r="AA338" s="24">
        <f t="shared" ca="1" si="165"/>
        <v>43750</v>
      </c>
      <c r="AB338" s="59">
        <f t="shared" ca="1" si="166"/>
        <v>27562.5</v>
      </c>
      <c r="AC338" s="24">
        <f t="shared" ca="1" si="167"/>
        <v>16187.5</v>
      </c>
    </row>
    <row r="339" spans="1:29" x14ac:dyDescent="0.35">
      <c r="A339" s="24">
        <f t="shared" si="140"/>
        <v>305</v>
      </c>
      <c r="B339" s="25">
        <f t="shared" ca="1" si="141"/>
        <v>0</v>
      </c>
      <c r="C339" s="24">
        <f t="shared" ca="1" si="142"/>
        <v>305</v>
      </c>
      <c r="D339" s="24">
        <f t="shared" ca="1" si="143"/>
        <v>0</v>
      </c>
      <c r="E339" s="24">
        <f t="shared" ca="1" si="144"/>
        <v>0</v>
      </c>
      <c r="F339" s="24">
        <f t="shared" ca="1" si="145"/>
        <v>0</v>
      </c>
      <c r="G339" s="24">
        <f t="shared" ca="1" si="146"/>
        <v>305</v>
      </c>
      <c r="H339" s="25">
        <f t="shared" ca="1" si="147"/>
        <v>129</v>
      </c>
      <c r="I339" s="24">
        <f t="shared" ca="1" si="148"/>
        <v>129</v>
      </c>
      <c r="J339" s="24">
        <f t="shared" ca="1" si="149"/>
        <v>0</v>
      </c>
      <c r="K339" s="24">
        <f t="shared" ca="1" si="150"/>
        <v>176</v>
      </c>
      <c r="L339" s="24">
        <f t="shared" ca="1" si="151"/>
        <v>16420</v>
      </c>
      <c r="M339" s="61">
        <f t="shared" ca="1" si="152"/>
        <v>12810</v>
      </c>
      <c r="N339" s="24">
        <f t="shared" ca="1" si="153"/>
        <v>3610</v>
      </c>
      <c r="P339" s="24">
        <f t="shared" si="154"/>
        <v>541</v>
      </c>
      <c r="Q339" s="25">
        <f t="shared" ca="1" si="155"/>
        <v>496</v>
      </c>
      <c r="R339" s="24">
        <f t="shared" ca="1" si="156"/>
        <v>45</v>
      </c>
      <c r="S339" s="24">
        <f t="shared" ca="1" si="157"/>
        <v>0</v>
      </c>
      <c r="T339" s="24">
        <f t="shared" ca="1" si="158"/>
        <v>496</v>
      </c>
      <c r="U339" s="24">
        <f t="shared" ca="1" si="159"/>
        <v>496</v>
      </c>
      <c r="V339" s="24">
        <f t="shared" ca="1" si="160"/>
        <v>541</v>
      </c>
      <c r="W339" s="25">
        <f t="shared" ca="1" si="161"/>
        <v>721</v>
      </c>
      <c r="X339" s="24">
        <f t="shared" ca="1" si="162"/>
        <v>541</v>
      </c>
      <c r="Y339" s="24">
        <f t="shared" ca="1" si="163"/>
        <v>180</v>
      </c>
      <c r="Z339" s="24">
        <f t="shared" ca="1" si="164"/>
        <v>0</v>
      </c>
      <c r="AA339" s="24">
        <f t="shared" ca="1" si="165"/>
        <v>51850</v>
      </c>
      <c r="AB339" s="59">
        <f t="shared" ca="1" si="166"/>
        <v>32665.5</v>
      </c>
      <c r="AC339" s="24">
        <f t="shared" ca="1" si="167"/>
        <v>19184.5</v>
      </c>
    </row>
    <row r="340" spans="1:29" x14ac:dyDescent="0.35">
      <c r="A340" s="24">
        <f t="shared" si="140"/>
        <v>305</v>
      </c>
      <c r="B340" s="25">
        <f t="shared" ca="1" si="141"/>
        <v>248</v>
      </c>
      <c r="C340" s="24">
        <f t="shared" ca="1" si="142"/>
        <v>57</v>
      </c>
      <c r="D340" s="24">
        <f t="shared" ca="1" si="143"/>
        <v>0</v>
      </c>
      <c r="E340" s="24">
        <f t="shared" ca="1" si="144"/>
        <v>248</v>
      </c>
      <c r="F340" s="24">
        <f t="shared" ca="1" si="145"/>
        <v>248</v>
      </c>
      <c r="G340" s="24">
        <f t="shared" ca="1" si="146"/>
        <v>305</v>
      </c>
      <c r="H340" s="25">
        <f t="shared" ca="1" si="147"/>
        <v>0</v>
      </c>
      <c r="I340" s="24">
        <f t="shared" ca="1" si="148"/>
        <v>0</v>
      </c>
      <c r="J340" s="24">
        <f t="shared" ca="1" si="149"/>
        <v>0</v>
      </c>
      <c r="K340" s="24">
        <f t="shared" ca="1" si="150"/>
        <v>305</v>
      </c>
      <c r="L340" s="24">
        <f t="shared" ca="1" si="151"/>
        <v>30900</v>
      </c>
      <c r="M340" s="61">
        <f t="shared" ca="1" si="152"/>
        <v>23226</v>
      </c>
      <c r="N340" s="24">
        <f t="shared" ca="1" si="153"/>
        <v>7674</v>
      </c>
      <c r="P340" s="24">
        <f t="shared" si="154"/>
        <v>541</v>
      </c>
      <c r="Q340" s="25">
        <f t="shared" ca="1" si="155"/>
        <v>595</v>
      </c>
      <c r="R340" s="24">
        <f t="shared" ca="1" si="156"/>
        <v>0</v>
      </c>
      <c r="S340" s="24">
        <f t="shared" ca="1" si="157"/>
        <v>54</v>
      </c>
      <c r="T340" s="24">
        <f t="shared" ca="1" si="158"/>
        <v>541</v>
      </c>
      <c r="U340" s="24">
        <f t="shared" ca="1" si="159"/>
        <v>595</v>
      </c>
      <c r="V340" s="24">
        <f t="shared" ca="1" si="160"/>
        <v>541</v>
      </c>
      <c r="W340" s="25">
        <f t="shared" ca="1" si="161"/>
        <v>552</v>
      </c>
      <c r="X340" s="24">
        <f t="shared" ca="1" si="162"/>
        <v>595</v>
      </c>
      <c r="Y340" s="24">
        <f t="shared" ca="1" si="163"/>
        <v>11</v>
      </c>
      <c r="Z340" s="24">
        <f t="shared" ca="1" si="164"/>
        <v>0</v>
      </c>
      <c r="AA340" s="24">
        <f t="shared" ca="1" si="165"/>
        <v>56800</v>
      </c>
      <c r="AB340" s="59">
        <f t="shared" ca="1" si="166"/>
        <v>35784</v>
      </c>
      <c r="AC340" s="24">
        <f t="shared" ca="1" si="167"/>
        <v>21016</v>
      </c>
    </row>
    <row r="341" spans="1:29" x14ac:dyDescent="0.35">
      <c r="A341" s="24">
        <f t="shared" si="140"/>
        <v>305</v>
      </c>
      <c r="B341" s="25">
        <f t="shared" ca="1" si="141"/>
        <v>331</v>
      </c>
      <c r="C341" s="24">
        <f t="shared" ca="1" si="142"/>
        <v>0</v>
      </c>
      <c r="D341" s="24">
        <f t="shared" ca="1" si="143"/>
        <v>26</v>
      </c>
      <c r="E341" s="24">
        <f t="shared" ca="1" si="144"/>
        <v>305</v>
      </c>
      <c r="F341" s="24">
        <f t="shared" ca="1" si="145"/>
        <v>331</v>
      </c>
      <c r="G341" s="24">
        <f t="shared" ca="1" si="146"/>
        <v>305</v>
      </c>
      <c r="H341" s="25">
        <f t="shared" ca="1" si="147"/>
        <v>258</v>
      </c>
      <c r="I341" s="24">
        <f t="shared" ca="1" si="148"/>
        <v>284</v>
      </c>
      <c r="J341" s="24">
        <f t="shared" ca="1" si="149"/>
        <v>0</v>
      </c>
      <c r="K341" s="24">
        <f t="shared" ca="1" si="150"/>
        <v>47</v>
      </c>
      <c r="L341" s="24">
        <f t="shared" ca="1" si="151"/>
        <v>59840</v>
      </c>
      <c r="M341" s="61">
        <f t="shared" ca="1" si="152"/>
        <v>26712</v>
      </c>
      <c r="N341" s="24">
        <f t="shared" ca="1" si="153"/>
        <v>33128</v>
      </c>
      <c r="P341" s="24">
        <f t="shared" si="154"/>
        <v>541</v>
      </c>
      <c r="Q341" s="25">
        <f t="shared" ca="1" si="155"/>
        <v>541</v>
      </c>
      <c r="R341" s="24">
        <f t="shared" ca="1" si="156"/>
        <v>0</v>
      </c>
      <c r="S341" s="24">
        <f t="shared" ca="1" si="157"/>
        <v>0</v>
      </c>
      <c r="T341" s="24">
        <f t="shared" ca="1" si="158"/>
        <v>541</v>
      </c>
      <c r="U341" s="24">
        <f t="shared" ca="1" si="159"/>
        <v>541</v>
      </c>
      <c r="V341" s="24">
        <f t="shared" ca="1" si="160"/>
        <v>541</v>
      </c>
      <c r="W341" s="25">
        <f t="shared" ca="1" si="161"/>
        <v>540</v>
      </c>
      <c r="X341" s="24">
        <f t="shared" ca="1" si="162"/>
        <v>540</v>
      </c>
      <c r="Y341" s="24">
        <f t="shared" ca="1" si="163"/>
        <v>0</v>
      </c>
      <c r="Z341" s="24">
        <f t="shared" ca="1" si="164"/>
        <v>1</v>
      </c>
      <c r="AA341" s="24">
        <f t="shared" ca="1" si="165"/>
        <v>54070</v>
      </c>
      <c r="AB341" s="59">
        <f t="shared" ca="1" si="166"/>
        <v>34083</v>
      </c>
      <c r="AC341" s="24">
        <f t="shared" ca="1" si="167"/>
        <v>19987</v>
      </c>
    </row>
    <row r="342" spans="1:29" x14ac:dyDescent="0.35">
      <c r="A342" s="24">
        <f t="shared" si="140"/>
        <v>305</v>
      </c>
      <c r="B342" s="25">
        <f t="shared" ca="1" si="141"/>
        <v>151</v>
      </c>
      <c r="C342" s="24">
        <f t="shared" ca="1" si="142"/>
        <v>154</v>
      </c>
      <c r="D342" s="24">
        <f t="shared" ca="1" si="143"/>
        <v>0</v>
      </c>
      <c r="E342" s="24">
        <f t="shared" ca="1" si="144"/>
        <v>151</v>
      </c>
      <c r="F342" s="24">
        <f t="shared" ca="1" si="145"/>
        <v>151</v>
      </c>
      <c r="G342" s="24">
        <f t="shared" ca="1" si="146"/>
        <v>305</v>
      </c>
      <c r="H342" s="25">
        <f t="shared" ca="1" si="147"/>
        <v>0</v>
      </c>
      <c r="I342" s="24">
        <f t="shared" ca="1" si="148"/>
        <v>0</v>
      </c>
      <c r="J342" s="24">
        <f t="shared" ca="1" si="149"/>
        <v>0</v>
      </c>
      <c r="K342" s="24">
        <f t="shared" ca="1" si="150"/>
        <v>305</v>
      </c>
      <c r="L342" s="24">
        <f t="shared" ca="1" si="151"/>
        <v>21200</v>
      </c>
      <c r="M342" s="61">
        <f t="shared" ca="1" si="152"/>
        <v>19152</v>
      </c>
      <c r="N342" s="24">
        <f t="shared" ca="1" si="153"/>
        <v>2048</v>
      </c>
      <c r="P342" s="24">
        <f t="shared" si="154"/>
        <v>541</v>
      </c>
      <c r="Q342" s="25">
        <f t="shared" ca="1" si="155"/>
        <v>235</v>
      </c>
      <c r="R342" s="24">
        <f t="shared" ca="1" si="156"/>
        <v>306</v>
      </c>
      <c r="S342" s="24">
        <f t="shared" ca="1" si="157"/>
        <v>0</v>
      </c>
      <c r="T342" s="24">
        <f t="shared" ca="1" si="158"/>
        <v>235</v>
      </c>
      <c r="U342" s="24">
        <f t="shared" ca="1" si="159"/>
        <v>235</v>
      </c>
      <c r="V342" s="24">
        <f t="shared" ca="1" si="160"/>
        <v>541</v>
      </c>
      <c r="W342" s="25">
        <f t="shared" ca="1" si="161"/>
        <v>424</v>
      </c>
      <c r="X342" s="24">
        <f t="shared" ca="1" si="162"/>
        <v>424</v>
      </c>
      <c r="Y342" s="24">
        <f t="shared" ca="1" si="163"/>
        <v>0</v>
      </c>
      <c r="Z342" s="24">
        <f t="shared" ca="1" si="164"/>
        <v>117</v>
      </c>
      <c r="AA342" s="24">
        <f t="shared" ca="1" si="165"/>
        <v>35290</v>
      </c>
      <c r="AB342" s="59">
        <f t="shared" ca="1" si="166"/>
        <v>24444</v>
      </c>
      <c r="AC342" s="24">
        <f t="shared" ca="1" si="167"/>
        <v>10846</v>
      </c>
    </row>
    <row r="343" spans="1:29" x14ac:dyDescent="0.35">
      <c r="A343" s="24">
        <f t="shared" si="140"/>
        <v>305</v>
      </c>
      <c r="B343" s="25">
        <f t="shared" ca="1" si="141"/>
        <v>262</v>
      </c>
      <c r="C343" s="24">
        <f t="shared" ca="1" si="142"/>
        <v>43</v>
      </c>
      <c r="D343" s="24">
        <f t="shared" ca="1" si="143"/>
        <v>0</v>
      </c>
      <c r="E343" s="24">
        <f t="shared" ca="1" si="144"/>
        <v>262</v>
      </c>
      <c r="F343" s="24">
        <f t="shared" ca="1" si="145"/>
        <v>262</v>
      </c>
      <c r="G343" s="24">
        <f t="shared" ca="1" si="146"/>
        <v>305</v>
      </c>
      <c r="H343" s="25">
        <f t="shared" ca="1" si="147"/>
        <v>131</v>
      </c>
      <c r="I343" s="24">
        <f t="shared" ca="1" si="148"/>
        <v>131</v>
      </c>
      <c r="J343" s="24">
        <f t="shared" ca="1" si="149"/>
        <v>0</v>
      </c>
      <c r="K343" s="24">
        <f t="shared" ca="1" si="150"/>
        <v>174</v>
      </c>
      <c r="L343" s="24">
        <f t="shared" ca="1" si="151"/>
        <v>42780</v>
      </c>
      <c r="M343" s="61">
        <f t="shared" ca="1" si="152"/>
        <v>23814</v>
      </c>
      <c r="N343" s="24">
        <f t="shared" ca="1" si="153"/>
        <v>18966</v>
      </c>
      <c r="P343" s="24">
        <f t="shared" si="154"/>
        <v>541</v>
      </c>
      <c r="Q343" s="25">
        <f t="shared" ca="1" si="155"/>
        <v>512</v>
      </c>
      <c r="R343" s="24">
        <f t="shared" ca="1" si="156"/>
        <v>29</v>
      </c>
      <c r="S343" s="24">
        <f t="shared" ca="1" si="157"/>
        <v>0</v>
      </c>
      <c r="T343" s="24">
        <f t="shared" ca="1" si="158"/>
        <v>512</v>
      </c>
      <c r="U343" s="24">
        <f t="shared" ca="1" si="159"/>
        <v>512</v>
      </c>
      <c r="V343" s="24">
        <f t="shared" ca="1" si="160"/>
        <v>541</v>
      </c>
      <c r="W343" s="25">
        <f t="shared" ca="1" si="161"/>
        <v>682</v>
      </c>
      <c r="X343" s="24">
        <f t="shared" ca="1" si="162"/>
        <v>541</v>
      </c>
      <c r="Y343" s="24">
        <f t="shared" ca="1" si="163"/>
        <v>141</v>
      </c>
      <c r="Z343" s="24">
        <f t="shared" ca="1" si="164"/>
        <v>0</v>
      </c>
      <c r="AA343" s="24">
        <f t="shared" ca="1" si="165"/>
        <v>52650</v>
      </c>
      <c r="AB343" s="59">
        <f t="shared" ca="1" si="166"/>
        <v>33169.5</v>
      </c>
      <c r="AC343" s="24">
        <f t="shared" ca="1" si="167"/>
        <v>19480.5</v>
      </c>
    </row>
    <row r="344" spans="1:29" x14ac:dyDescent="0.35">
      <c r="A344" s="24">
        <f t="shared" si="140"/>
        <v>305</v>
      </c>
      <c r="B344" s="25">
        <f t="shared" ca="1" si="141"/>
        <v>164</v>
      </c>
      <c r="C344" s="24">
        <f t="shared" ca="1" si="142"/>
        <v>141</v>
      </c>
      <c r="D344" s="24">
        <f t="shared" ca="1" si="143"/>
        <v>0</v>
      </c>
      <c r="E344" s="24">
        <f t="shared" ca="1" si="144"/>
        <v>164</v>
      </c>
      <c r="F344" s="24">
        <f t="shared" ca="1" si="145"/>
        <v>164</v>
      </c>
      <c r="G344" s="24">
        <f t="shared" ca="1" si="146"/>
        <v>305</v>
      </c>
      <c r="H344" s="25">
        <f t="shared" ca="1" si="147"/>
        <v>309</v>
      </c>
      <c r="I344" s="24">
        <f t="shared" ca="1" si="148"/>
        <v>305</v>
      </c>
      <c r="J344" s="24">
        <f t="shared" ca="1" si="149"/>
        <v>4</v>
      </c>
      <c r="K344" s="24">
        <f t="shared" ca="1" si="150"/>
        <v>0</v>
      </c>
      <c r="L344" s="24">
        <f t="shared" ca="1" si="151"/>
        <v>46900</v>
      </c>
      <c r="M344" s="61">
        <f t="shared" ca="1" si="152"/>
        <v>19698</v>
      </c>
      <c r="N344" s="24">
        <f t="shared" ca="1" si="153"/>
        <v>27202</v>
      </c>
      <c r="P344" s="24">
        <f t="shared" si="154"/>
        <v>541</v>
      </c>
      <c r="Q344" s="25">
        <f t="shared" ca="1" si="155"/>
        <v>535</v>
      </c>
      <c r="R344" s="24">
        <f t="shared" ca="1" si="156"/>
        <v>6</v>
      </c>
      <c r="S344" s="24">
        <f t="shared" ca="1" si="157"/>
        <v>0</v>
      </c>
      <c r="T344" s="24">
        <f t="shared" ca="1" si="158"/>
        <v>535</v>
      </c>
      <c r="U344" s="24">
        <f t="shared" ca="1" si="159"/>
        <v>535</v>
      </c>
      <c r="V344" s="24">
        <f t="shared" ca="1" si="160"/>
        <v>541</v>
      </c>
      <c r="W344" s="25">
        <f t="shared" ca="1" si="161"/>
        <v>571</v>
      </c>
      <c r="X344" s="24">
        <f t="shared" ca="1" si="162"/>
        <v>541</v>
      </c>
      <c r="Y344" s="24">
        <f t="shared" ca="1" si="163"/>
        <v>30</v>
      </c>
      <c r="Z344" s="24">
        <f t="shared" ca="1" si="164"/>
        <v>0</v>
      </c>
      <c r="AA344" s="24">
        <f t="shared" ca="1" si="165"/>
        <v>53800</v>
      </c>
      <c r="AB344" s="59">
        <f t="shared" ca="1" si="166"/>
        <v>33894</v>
      </c>
      <c r="AC344" s="24">
        <f t="shared" ca="1" si="167"/>
        <v>19906</v>
      </c>
    </row>
    <row r="345" spans="1:29" x14ac:dyDescent="0.35">
      <c r="A345" s="24">
        <f t="shared" si="140"/>
        <v>305</v>
      </c>
      <c r="B345" s="25">
        <f t="shared" ca="1" si="141"/>
        <v>222</v>
      </c>
      <c r="C345" s="24">
        <f t="shared" ca="1" si="142"/>
        <v>83</v>
      </c>
      <c r="D345" s="24">
        <f t="shared" ca="1" si="143"/>
        <v>0</v>
      </c>
      <c r="E345" s="24">
        <f t="shared" ca="1" si="144"/>
        <v>222</v>
      </c>
      <c r="F345" s="24">
        <f t="shared" ca="1" si="145"/>
        <v>222</v>
      </c>
      <c r="G345" s="24">
        <f t="shared" ca="1" si="146"/>
        <v>305</v>
      </c>
      <c r="H345" s="25">
        <f t="shared" ca="1" si="147"/>
        <v>175</v>
      </c>
      <c r="I345" s="24">
        <f t="shared" ca="1" si="148"/>
        <v>175</v>
      </c>
      <c r="J345" s="24">
        <f t="shared" ca="1" si="149"/>
        <v>0</v>
      </c>
      <c r="K345" s="24">
        <f t="shared" ca="1" si="150"/>
        <v>130</v>
      </c>
      <c r="L345" s="24">
        <f t="shared" ca="1" si="151"/>
        <v>42300</v>
      </c>
      <c r="M345" s="61">
        <f t="shared" ca="1" si="152"/>
        <v>22134</v>
      </c>
      <c r="N345" s="24">
        <f t="shared" ca="1" si="153"/>
        <v>20166</v>
      </c>
      <c r="P345" s="24">
        <f t="shared" si="154"/>
        <v>541</v>
      </c>
      <c r="Q345" s="25">
        <f t="shared" ca="1" si="155"/>
        <v>237</v>
      </c>
      <c r="R345" s="24">
        <f t="shared" ca="1" si="156"/>
        <v>304</v>
      </c>
      <c r="S345" s="24">
        <f t="shared" ca="1" si="157"/>
        <v>0</v>
      </c>
      <c r="T345" s="24">
        <f t="shared" ca="1" si="158"/>
        <v>237</v>
      </c>
      <c r="U345" s="24">
        <f t="shared" ca="1" si="159"/>
        <v>237</v>
      </c>
      <c r="V345" s="24">
        <f t="shared" ca="1" si="160"/>
        <v>541</v>
      </c>
      <c r="W345" s="25">
        <f t="shared" ca="1" si="161"/>
        <v>451</v>
      </c>
      <c r="X345" s="24">
        <f t="shared" ca="1" si="162"/>
        <v>451</v>
      </c>
      <c r="Y345" s="24">
        <f t="shared" ca="1" si="163"/>
        <v>0</v>
      </c>
      <c r="Z345" s="24">
        <f t="shared" ca="1" si="164"/>
        <v>90</v>
      </c>
      <c r="AA345" s="24">
        <f t="shared" ca="1" si="165"/>
        <v>36200</v>
      </c>
      <c r="AB345" s="59">
        <f t="shared" ca="1" si="166"/>
        <v>24507</v>
      </c>
      <c r="AC345" s="24">
        <f t="shared" ca="1" si="167"/>
        <v>11693</v>
      </c>
    </row>
    <row r="346" spans="1:29" x14ac:dyDescent="0.35">
      <c r="A346" s="24">
        <f t="shared" si="140"/>
        <v>305</v>
      </c>
      <c r="B346" s="25">
        <f t="shared" ca="1" si="141"/>
        <v>355</v>
      </c>
      <c r="C346" s="24">
        <f t="shared" ca="1" si="142"/>
        <v>0</v>
      </c>
      <c r="D346" s="24">
        <f t="shared" ca="1" si="143"/>
        <v>50</v>
      </c>
      <c r="E346" s="24">
        <f t="shared" ca="1" si="144"/>
        <v>305</v>
      </c>
      <c r="F346" s="24">
        <f t="shared" ca="1" si="145"/>
        <v>355</v>
      </c>
      <c r="G346" s="24">
        <f t="shared" ca="1" si="146"/>
        <v>305</v>
      </c>
      <c r="H346" s="25">
        <f t="shared" ca="1" si="147"/>
        <v>173</v>
      </c>
      <c r="I346" s="24">
        <f t="shared" ca="1" si="148"/>
        <v>223</v>
      </c>
      <c r="J346" s="24">
        <f t="shared" ca="1" si="149"/>
        <v>0</v>
      </c>
      <c r="K346" s="24">
        <f t="shared" ca="1" si="150"/>
        <v>132</v>
      </c>
      <c r="L346" s="24">
        <f t="shared" ca="1" si="151"/>
        <v>55440</v>
      </c>
      <c r="M346" s="61">
        <f t="shared" ca="1" si="152"/>
        <v>27720</v>
      </c>
      <c r="N346" s="24">
        <f t="shared" ca="1" si="153"/>
        <v>27720</v>
      </c>
      <c r="P346" s="24">
        <f t="shared" si="154"/>
        <v>541</v>
      </c>
      <c r="Q346" s="25">
        <f t="shared" ca="1" si="155"/>
        <v>312</v>
      </c>
      <c r="R346" s="24">
        <f t="shared" ca="1" si="156"/>
        <v>229</v>
      </c>
      <c r="S346" s="24">
        <f t="shared" ca="1" si="157"/>
        <v>0</v>
      </c>
      <c r="T346" s="24">
        <f t="shared" ca="1" si="158"/>
        <v>312</v>
      </c>
      <c r="U346" s="24">
        <f t="shared" ca="1" si="159"/>
        <v>312</v>
      </c>
      <c r="V346" s="24">
        <f t="shared" ca="1" si="160"/>
        <v>541</v>
      </c>
      <c r="W346" s="25">
        <f t="shared" ca="1" si="161"/>
        <v>523</v>
      </c>
      <c r="X346" s="24">
        <f t="shared" ca="1" si="162"/>
        <v>523</v>
      </c>
      <c r="Y346" s="24">
        <f t="shared" ca="1" si="163"/>
        <v>0</v>
      </c>
      <c r="Z346" s="24">
        <f t="shared" ca="1" si="164"/>
        <v>18</v>
      </c>
      <c r="AA346" s="24">
        <f t="shared" ca="1" si="165"/>
        <v>42110</v>
      </c>
      <c r="AB346" s="59">
        <f t="shared" ca="1" si="166"/>
        <v>26869.5</v>
      </c>
      <c r="AC346" s="24">
        <f t="shared" ca="1" si="167"/>
        <v>15240.5</v>
      </c>
    </row>
    <row r="347" spans="1:29" x14ac:dyDescent="0.35">
      <c r="A347" s="24">
        <f t="shared" si="140"/>
        <v>305</v>
      </c>
      <c r="B347" s="25">
        <f t="shared" ca="1" si="141"/>
        <v>43</v>
      </c>
      <c r="C347" s="24">
        <f t="shared" ca="1" si="142"/>
        <v>262</v>
      </c>
      <c r="D347" s="24">
        <f t="shared" ca="1" si="143"/>
        <v>0</v>
      </c>
      <c r="E347" s="24">
        <f t="shared" ca="1" si="144"/>
        <v>43</v>
      </c>
      <c r="F347" s="24">
        <f t="shared" ca="1" si="145"/>
        <v>43</v>
      </c>
      <c r="G347" s="24">
        <f t="shared" ca="1" si="146"/>
        <v>305</v>
      </c>
      <c r="H347" s="25">
        <f t="shared" ca="1" si="147"/>
        <v>221</v>
      </c>
      <c r="I347" s="24">
        <f t="shared" ca="1" si="148"/>
        <v>221</v>
      </c>
      <c r="J347" s="24">
        <f t="shared" ca="1" si="149"/>
        <v>0</v>
      </c>
      <c r="K347" s="24">
        <f t="shared" ca="1" si="150"/>
        <v>84</v>
      </c>
      <c r="L347" s="24">
        <f t="shared" ca="1" si="151"/>
        <v>28080</v>
      </c>
      <c r="M347" s="61">
        <f t="shared" ca="1" si="152"/>
        <v>14616</v>
      </c>
      <c r="N347" s="24">
        <f t="shared" ca="1" si="153"/>
        <v>13464</v>
      </c>
      <c r="P347" s="24">
        <f t="shared" si="154"/>
        <v>541</v>
      </c>
      <c r="Q347" s="25">
        <f t="shared" ca="1" si="155"/>
        <v>636</v>
      </c>
      <c r="R347" s="24">
        <f t="shared" ca="1" si="156"/>
        <v>0</v>
      </c>
      <c r="S347" s="24">
        <f t="shared" ca="1" si="157"/>
        <v>95</v>
      </c>
      <c r="T347" s="24">
        <f t="shared" ca="1" si="158"/>
        <v>541</v>
      </c>
      <c r="U347" s="24">
        <f t="shared" ca="1" si="159"/>
        <v>636</v>
      </c>
      <c r="V347" s="24">
        <f t="shared" ca="1" si="160"/>
        <v>541</v>
      </c>
      <c r="W347" s="25">
        <f t="shared" ca="1" si="161"/>
        <v>471</v>
      </c>
      <c r="X347" s="24">
        <f t="shared" ca="1" si="162"/>
        <v>566</v>
      </c>
      <c r="Y347" s="24">
        <f t="shared" ca="1" si="163"/>
        <v>0</v>
      </c>
      <c r="Z347" s="24">
        <f t="shared" ca="1" si="164"/>
        <v>70</v>
      </c>
      <c r="AA347" s="24">
        <f t="shared" ca="1" si="165"/>
        <v>56750</v>
      </c>
      <c r="AB347" s="59">
        <f t="shared" ca="1" si="166"/>
        <v>37075.5</v>
      </c>
      <c r="AC347" s="24">
        <f t="shared" ca="1" si="167"/>
        <v>19674.5</v>
      </c>
    </row>
    <row r="348" spans="1:29" x14ac:dyDescent="0.35">
      <c r="A348" s="24">
        <f t="shared" si="140"/>
        <v>305</v>
      </c>
      <c r="B348" s="25">
        <f t="shared" ca="1" si="141"/>
        <v>55</v>
      </c>
      <c r="C348" s="24">
        <f t="shared" ca="1" si="142"/>
        <v>250</v>
      </c>
      <c r="D348" s="24">
        <f t="shared" ca="1" si="143"/>
        <v>0</v>
      </c>
      <c r="E348" s="24">
        <f t="shared" ca="1" si="144"/>
        <v>55</v>
      </c>
      <c r="F348" s="24">
        <f t="shared" ca="1" si="145"/>
        <v>55</v>
      </c>
      <c r="G348" s="24">
        <f t="shared" ca="1" si="146"/>
        <v>305</v>
      </c>
      <c r="H348" s="25">
        <f t="shared" ca="1" si="147"/>
        <v>52</v>
      </c>
      <c r="I348" s="24">
        <f t="shared" ca="1" si="148"/>
        <v>52</v>
      </c>
      <c r="J348" s="24">
        <f t="shared" ca="1" si="149"/>
        <v>0</v>
      </c>
      <c r="K348" s="24">
        <f t="shared" ca="1" si="150"/>
        <v>253</v>
      </c>
      <c r="L348" s="24">
        <f t="shared" ca="1" si="151"/>
        <v>15760</v>
      </c>
      <c r="M348" s="61">
        <f t="shared" ca="1" si="152"/>
        <v>15120</v>
      </c>
      <c r="N348" s="24">
        <f t="shared" ca="1" si="153"/>
        <v>640</v>
      </c>
      <c r="P348" s="24">
        <f t="shared" si="154"/>
        <v>541</v>
      </c>
      <c r="Q348" s="25">
        <f t="shared" ca="1" si="155"/>
        <v>535</v>
      </c>
      <c r="R348" s="24">
        <f t="shared" ca="1" si="156"/>
        <v>6</v>
      </c>
      <c r="S348" s="24">
        <f t="shared" ca="1" si="157"/>
        <v>0</v>
      </c>
      <c r="T348" s="24">
        <f t="shared" ca="1" si="158"/>
        <v>535</v>
      </c>
      <c r="U348" s="24">
        <f t="shared" ca="1" si="159"/>
        <v>535</v>
      </c>
      <c r="V348" s="24">
        <f t="shared" ca="1" si="160"/>
        <v>541</v>
      </c>
      <c r="W348" s="25">
        <f t="shared" ca="1" si="161"/>
        <v>437</v>
      </c>
      <c r="X348" s="24">
        <f t="shared" ca="1" si="162"/>
        <v>437</v>
      </c>
      <c r="Y348" s="24">
        <f t="shared" ca="1" si="163"/>
        <v>0</v>
      </c>
      <c r="Z348" s="24">
        <f t="shared" ca="1" si="164"/>
        <v>104</v>
      </c>
      <c r="AA348" s="24">
        <f t="shared" ca="1" si="165"/>
        <v>50680</v>
      </c>
      <c r="AB348" s="59">
        <f t="shared" ca="1" si="166"/>
        <v>33894</v>
      </c>
      <c r="AC348" s="24">
        <f t="shared" ca="1" si="167"/>
        <v>16786</v>
      </c>
    </row>
    <row r="349" spans="1:29" x14ac:dyDescent="0.35">
      <c r="A349" s="24">
        <f t="shared" si="140"/>
        <v>305</v>
      </c>
      <c r="B349" s="25">
        <f t="shared" ca="1" si="141"/>
        <v>407</v>
      </c>
      <c r="C349" s="24">
        <f t="shared" ca="1" si="142"/>
        <v>0</v>
      </c>
      <c r="D349" s="24">
        <f t="shared" ca="1" si="143"/>
        <v>102</v>
      </c>
      <c r="E349" s="24">
        <f t="shared" ca="1" si="144"/>
        <v>305</v>
      </c>
      <c r="F349" s="24">
        <f t="shared" ca="1" si="145"/>
        <v>407</v>
      </c>
      <c r="G349" s="24">
        <f t="shared" ca="1" si="146"/>
        <v>305</v>
      </c>
      <c r="H349" s="25">
        <f t="shared" ca="1" si="147"/>
        <v>135</v>
      </c>
      <c r="I349" s="24">
        <f t="shared" ca="1" si="148"/>
        <v>237</v>
      </c>
      <c r="J349" s="24">
        <f t="shared" ca="1" si="149"/>
        <v>0</v>
      </c>
      <c r="K349" s="24">
        <f t="shared" ca="1" si="150"/>
        <v>170</v>
      </c>
      <c r="L349" s="24">
        <f t="shared" ca="1" si="151"/>
        <v>57600</v>
      </c>
      <c r="M349" s="61">
        <f t="shared" ca="1" si="152"/>
        <v>29904</v>
      </c>
      <c r="N349" s="24">
        <f t="shared" ca="1" si="153"/>
        <v>27696</v>
      </c>
      <c r="P349" s="24">
        <f t="shared" si="154"/>
        <v>541</v>
      </c>
      <c r="Q349" s="25">
        <f t="shared" ca="1" si="155"/>
        <v>431</v>
      </c>
      <c r="R349" s="24">
        <f t="shared" ca="1" si="156"/>
        <v>110</v>
      </c>
      <c r="S349" s="24">
        <f t="shared" ca="1" si="157"/>
        <v>0</v>
      </c>
      <c r="T349" s="24">
        <f t="shared" ca="1" si="158"/>
        <v>431</v>
      </c>
      <c r="U349" s="24">
        <f t="shared" ca="1" si="159"/>
        <v>431</v>
      </c>
      <c r="V349" s="24">
        <f t="shared" ca="1" si="160"/>
        <v>541</v>
      </c>
      <c r="W349" s="25">
        <f t="shared" ca="1" si="161"/>
        <v>443</v>
      </c>
      <c r="X349" s="24">
        <f t="shared" ca="1" si="162"/>
        <v>443</v>
      </c>
      <c r="Y349" s="24">
        <f t="shared" ca="1" si="163"/>
        <v>0</v>
      </c>
      <c r="Z349" s="24">
        <f t="shared" ca="1" si="164"/>
        <v>98</v>
      </c>
      <c r="AA349" s="24">
        <f t="shared" ca="1" si="165"/>
        <v>45660</v>
      </c>
      <c r="AB349" s="59">
        <f t="shared" ca="1" si="166"/>
        <v>30618</v>
      </c>
      <c r="AC349" s="24">
        <f t="shared" ca="1" si="167"/>
        <v>15042</v>
      </c>
    </row>
    <row r="350" spans="1:29" x14ac:dyDescent="0.35">
      <c r="A350" s="24">
        <f t="shared" si="140"/>
        <v>305</v>
      </c>
      <c r="B350" s="25">
        <f t="shared" ca="1" si="141"/>
        <v>118</v>
      </c>
      <c r="C350" s="24">
        <f t="shared" ca="1" si="142"/>
        <v>187</v>
      </c>
      <c r="D350" s="24">
        <f t="shared" ca="1" si="143"/>
        <v>0</v>
      </c>
      <c r="E350" s="24">
        <f t="shared" ca="1" si="144"/>
        <v>118</v>
      </c>
      <c r="F350" s="24">
        <f t="shared" ca="1" si="145"/>
        <v>118</v>
      </c>
      <c r="G350" s="24">
        <f t="shared" ca="1" si="146"/>
        <v>305</v>
      </c>
      <c r="H350" s="25">
        <f t="shared" ca="1" si="147"/>
        <v>0</v>
      </c>
      <c r="I350" s="24">
        <f t="shared" ca="1" si="148"/>
        <v>0</v>
      </c>
      <c r="J350" s="24">
        <f t="shared" ca="1" si="149"/>
        <v>0</v>
      </c>
      <c r="K350" s="24">
        <f t="shared" ca="1" si="150"/>
        <v>305</v>
      </c>
      <c r="L350" s="24">
        <f t="shared" ca="1" si="151"/>
        <v>17900</v>
      </c>
      <c r="M350" s="61">
        <f t="shared" ca="1" si="152"/>
        <v>17766</v>
      </c>
      <c r="N350" s="24">
        <f t="shared" ca="1" si="153"/>
        <v>134</v>
      </c>
      <c r="P350" s="24">
        <f t="shared" si="154"/>
        <v>541</v>
      </c>
      <c r="Q350" s="25">
        <f t="shared" ca="1" si="155"/>
        <v>439</v>
      </c>
      <c r="R350" s="24">
        <f t="shared" ca="1" si="156"/>
        <v>102</v>
      </c>
      <c r="S350" s="24">
        <f t="shared" ca="1" si="157"/>
        <v>0</v>
      </c>
      <c r="T350" s="24">
        <f t="shared" ca="1" si="158"/>
        <v>439</v>
      </c>
      <c r="U350" s="24">
        <f t="shared" ca="1" si="159"/>
        <v>439</v>
      </c>
      <c r="V350" s="24">
        <f t="shared" ca="1" si="160"/>
        <v>541</v>
      </c>
      <c r="W350" s="25">
        <f t="shared" ca="1" si="161"/>
        <v>506</v>
      </c>
      <c r="X350" s="24">
        <f t="shared" ca="1" si="162"/>
        <v>506</v>
      </c>
      <c r="Y350" s="24">
        <f t="shared" ca="1" si="163"/>
        <v>0</v>
      </c>
      <c r="Z350" s="24">
        <f t="shared" ca="1" si="164"/>
        <v>35</v>
      </c>
      <c r="AA350" s="24">
        <f t="shared" ca="1" si="165"/>
        <v>47950</v>
      </c>
      <c r="AB350" s="59">
        <f t="shared" ca="1" si="166"/>
        <v>30870</v>
      </c>
      <c r="AC350" s="24">
        <f t="shared" ca="1" si="167"/>
        <v>17080</v>
      </c>
    </row>
    <row r="351" spans="1:29" x14ac:dyDescent="0.35">
      <c r="A351" s="24">
        <f t="shared" si="140"/>
        <v>305</v>
      </c>
      <c r="B351" s="25">
        <f t="shared" ca="1" si="141"/>
        <v>383</v>
      </c>
      <c r="C351" s="24">
        <f t="shared" ca="1" si="142"/>
        <v>0</v>
      </c>
      <c r="D351" s="24">
        <f t="shared" ca="1" si="143"/>
        <v>78</v>
      </c>
      <c r="E351" s="24">
        <f t="shared" ca="1" si="144"/>
        <v>305</v>
      </c>
      <c r="F351" s="24">
        <f t="shared" ca="1" si="145"/>
        <v>383</v>
      </c>
      <c r="G351" s="24">
        <f t="shared" ca="1" si="146"/>
        <v>305</v>
      </c>
      <c r="H351" s="25">
        <f t="shared" ca="1" si="147"/>
        <v>69</v>
      </c>
      <c r="I351" s="24">
        <f t="shared" ca="1" si="148"/>
        <v>147</v>
      </c>
      <c r="J351" s="24">
        <f t="shared" ca="1" si="149"/>
        <v>0</v>
      </c>
      <c r="K351" s="24">
        <f t="shared" ca="1" si="150"/>
        <v>236</v>
      </c>
      <c r="L351" s="24">
        <f t="shared" ca="1" si="151"/>
        <v>49920</v>
      </c>
      <c r="M351" s="61">
        <f t="shared" ca="1" si="152"/>
        <v>28896</v>
      </c>
      <c r="N351" s="24">
        <f t="shared" ca="1" si="153"/>
        <v>21024</v>
      </c>
      <c r="P351" s="24">
        <f t="shared" si="154"/>
        <v>541</v>
      </c>
      <c r="Q351" s="25">
        <f t="shared" ca="1" si="155"/>
        <v>525</v>
      </c>
      <c r="R351" s="24">
        <f t="shared" ca="1" si="156"/>
        <v>16</v>
      </c>
      <c r="S351" s="24">
        <f t="shared" ca="1" si="157"/>
        <v>0</v>
      </c>
      <c r="T351" s="24">
        <f t="shared" ca="1" si="158"/>
        <v>525</v>
      </c>
      <c r="U351" s="24">
        <f t="shared" ca="1" si="159"/>
        <v>525</v>
      </c>
      <c r="V351" s="24">
        <f t="shared" ca="1" si="160"/>
        <v>541</v>
      </c>
      <c r="W351" s="25">
        <f t="shared" ca="1" si="161"/>
        <v>144</v>
      </c>
      <c r="X351" s="24">
        <f t="shared" ca="1" si="162"/>
        <v>144</v>
      </c>
      <c r="Y351" s="24">
        <f t="shared" ca="1" si="163"/>
        <v>0</v>
      </c>
      <c r="Z351" s="24">
        <f t="shared" ca="1" si="164"/>
        <v>397</v>
      </c>
      <c r="AA351" s="24">
        <f t="shared" ca="1" si="165"/>
        <v>41390</v>
      </c>
      <c r="AB351" s="59">
        <f t="shared" ca="1" si="166"/>
        <v>33579</v>
      </c>
      <c r="AC351" s="24">
        <f t="shared" ca="1" si="167"/>
        <v>7811</v>
      </c>
    </row>
    <row r="352" spans="1:29" x14ac:dyDescent="0.35">
      <c r="A352" s="24">
        <f t="shared" si="140"/>
        <v>305</v>
      </c>
      <c r="B352" s="25">
        <f t="shared" ca="1" si="141"/>
        <v>122</v>
      </c>
      <c r="C352" s="24">
        <f t="shared" ca="1" si="142"/>
        <v>183</v>
      </c>
      <c r="D352" s="24">
        <f t="shared" ca="1" si="143"/>
        <v>0</v>
      </c>
      <c r="E352" s="24">
        <f t="shared" ca="1" si="144"/>
        <v>122</v>
      </c>
      <c r="F352" s="24">
        <f t="shared" ca="1" si="145"/>
        <v>122</v>
      </c>
      <c r="G352" s="24">
        <f t="shared" ca="1" si="146"/>
        <v>305</v>
      </c>
      <c r="H352" s="25">
        <f t="shared" ca="1" si="147"/>
        <v>71</v>
      </c>
      <c r="I352" s="24">
        <f t="shared" ca="1" si="148"/>
        <v>71</v>
      </c>
      <c r="J352" s="24">
        <f t="shared" ca="1" si="149"/>
        <v>0</v>
      </c>
      <c r="K352" s="24">
        <f t="shared" ca="1" si="150"/>
        <v>234</v>
      </c>
      <c r="L352" s="24">
        <f t="shared" ca="1" si="151"/>
        <v>23980</v>
      </c>
      <c r="M352" s="61">
        <f t="shared" ca="1" si="152"/>
        <v>17934</v>
      </c>
      <c r="N352" s="24">
        <f t="shared" ca="1" si="153"/>
        <v>6046</v>
      </c>
      <c r="P352" s="24">
        <f t="shared" si="154"/>
        <v>541</v>
      </c>
      <c r="Q352" s="25">
        <f t="shared" ca="1" si="155"/>
        <v>440</v>
      </c>
      <c r="R352" s="24">
        <f t="shared" ca="1" si="156"/>
        <v>101</v>
      </c>
      <c r="S352" s="24">
        <f t="shared" ca="1" si="157"/>
        <v>0</v>
      </c>
      <c r="T352" s="24">
        <f t="shared" ca="1" si="158"/>
        <v>440</v>
      </c>
      <c r="U352" s="24">
        <f t="shared" ca="1" si="159"/>
        <v>440</v>
      </c>
      <c r="V352" s="24">
        <f t="shared" ca="1" si="160"/>
        <v>541</v>
      </c>
      <c r="W352" s="25">
        <f t="shared" ca="1" si="161"/>
        <v>747</v>
      </c>
      <c r="X352" s="24">
        <f t="shared" ca="1" si="162"/>
        <v>541</v>
      </c>
      <c r="Y352" s="24">
        <f t="shared" ca="1" si="163"/>
        <v>206</v>
      </c>
      <c r="Z352" s="24">
        <f t="shared" ca="1" si="164"/>
        <v>0</v>
      </c>
      <c r="AA352" s="24">
        <f t="shared" ca="1" si="165"/>
        <v>49050</v>
      </c>
      <c r="AB352" s="59">
        <f t="shared" ca="1" si="166"/>
        <v>30901.5</v>
      </c>
      <c r="AC352" s="24">
        <f t="shared" ca="1" si="167"/>
        <v>18148.5</v>
      </c>
    </row>
    <row r="353" spans="1:29" x14ac:dyDescent="0.35">
      <c r="A353" s="24">
        <f t="shared" si="140"/>
        <v>305</v>
      </c>
      <c r="B353" s="25">
        <f t="shared" ca="1" si="141"/>
        <v>357</v>
      </c>
      <c r="C353" s="24">
        <f t="shared" ca="1" si="142"/>
        <v>0</v>
      </c>
      <c r="D353" s="24">
        <f t="shared" ca="1" si="143"/>
        <v>52</v>
      </c>
      <c r="E353" s="24">
        <f t="shared" ca="1" si="144"/>
        <v>305</v>
      </c>
      <c r="F353" s="24">
        <f t="shared" ca="1" si="145"/>
        <v>357</v>
      </c>
      <c r="G353" s="24">
        <f t="shared" ca="1" si="146"/>
        <v>305</v>
      </c>
      <c r="H353" s="25">
        <f t="shared" ca="1" si="147"/>
        <v>43</v>
      </c>
      <c r="I353" s="24">
        <f t="shared" ca="1" si="148"/>
        <v>95</v>
      </c>
      <c r="J353" s="24">
        <f t="shared" ca="1" si="149"/>
        <v>0</v>
      </c>
      <c r="K353" s="24">
        <f t="shared" ca="1" si="150"/>
        <v>262</v>
      </c>
      <c r="L353" s="24">
        <f t="shared" ca="1" si="151"/>
        <v>45240</v>
      </c>
      <c r="M353" s="61">
        <f t="shared" ca="1" si="152"/>
        <v>27804</v>
      </c>
      <c r="N353" s="24">
        <f t="shared" ca="1" si="153"/>
        <v>17436</v>
      </c>
      <c r="P353" s="24">
        <f t="shared" si="154"/>
        <v>541</v>
      </c>
      <c r="Q353" s="25">
        <f t="shared" ca="1" si="155"/>
        <v>164</v>
      </c>
      <c r="R353" s="24">
        <f t="shared" ca="1" si="156"/>
        <v>377</v>
      </c>
      <c r="S353" s="24">
        <f t="shared" ca="1" si="157"/>
        <v>0</v>
      </c>
      <c r="T353" s="24">
        <f t="shared" ca="1" si="158"/>
        <v>164</v>
      </c>
      <c r="U353" s="24">
        <f t="shared" ca="1" si="159"/>
        <v>164</v>
      </c>
      <c r="V353" s="24">
        <f t="shared" ca="1" si="160"/>
        <v>541</v>
      </c>
      <c r="W353" s="25">
        <f t="shared" ca="1" si="161"/>
        <v>594</v>
      </c>
      <c r="X353" s="24">
        <f t="shared" ca="1" si="162"/>
        <v>541</v>
      </c>
      <c r="Y353" s="24">
        <f t="shared" ca="1" si="163"/>
        <v>53</v>
      </c>
      <c r="Z353" s="24">
        <f t="shared" ca="1" si="164"/>
        <v>0</v>
      </c>
      <c r="AA353" s="24">
        <f t="shared" ca="1" si="165"/>
        <v>35250</v>
      </c>
      <c r="AB353" s="59">
        <f t="shared" ca="1" si="166"/>
        <v>22207.5</v>
      </c>
      <c r="AC353" s="24">
        <f t="shared" ca="1" si="167"/>
        <v>13042.5</v>
      </c>
    </row>
    <row r="354" spans="1:29" x14ac:dyDescent="0.35">
      <c r="A354" s="24">
        <f t="shared" si="140"/>
        <v>305</v>
      </c>
      <c r="B354" s="25">
        <f t="shared" ca="1" si="141"/>
        <v>114</v>
      </c>
      <c r="C354" s="24">
        <f t="shared" ca="1" si="142"/>
        <v>191</v>
      </c>
      <c r="D354" s="24">
        <f t="shared" ca="1" si="143"/>
        <v>0</v>
      </c>
      <c r="E354" s="24">
        <f t="shared" ca="1" si="144"/>
        <v>114</v>
      </c>
      <c r="F354" s="24">
        <f t="shared" ca="1" si="145"/>
        <v>114</v>
      </c>
      <c r="G354" s="24">
        <f t="shared" ca="1" si="146"/>
        <v>305</v>
      </c>
      <c r="H354" s="25">
        <f t="shared" ca="1" si="147"/>
        <v>135</v>
      </c>
      <c r="I354" s="24">
        <f t="shared" ca="1" si="148"/>
        <v>135</v>
      </c>
      <c r="J354" s="24">
        <f t="shared" ca="1" si="149"/>
        <v>0</v>
      </c>
      <c r="K354" s="24">
        <f t="shared" ca="1" si="150"/>
        <v>170</v>
      </c>
      <c r="L354" s="24">
        <f t="shared" ca="1" si="151"/>
        <v>28300</v>
      </c>
      <c r="M354" s="61">
        <f t="shared" ca="1" si="152"/>
        <v>17598</v>
      </c>
      <c r="N354" s="24">
        <f t="shared" ca="1" si="153"/>
        <v>10702</v>
      </c>
      <c r="P354" s="24">
        <f t="shared" si="154"/>
        <v>541</v>
      </c>
      <c r="Q354" s="25">
        <f t="shared" ca="1" si="155"/>
        <v>709</v>
      </c>
      <c r="R354" s="24">
        <f t="shared" ca="1" si="156"/>
        <v>0</v>
      </c>
      <c r="S354" s="24">
        <f t="shared" ca="1" si="157"/>
        <v>168</v>
      </c>
      <c r="T354" s="24">
        <f t="shared" ca="1" si="158"/>
        <v>541</v>
      </c>
      <c r="U354" s="24">
        <f t="shared" ca="1" si="159"/>
        <v>709</v>
      </c>
      <c r="V354" s="24">
        <f t="shared" ca="1" si="160"/>
        <v>541</v>
      </c>
      <c r="W354" s="25">
        <f t="shared" ca="1" si="161"/>
        <v>568</v>
      </c>
      <c r="X354" s="24">
        <f t="shared" ca="1" si="162"/>
        <v>709</v>
      </c>
      <c r="Y354" s="24">
        <f t="shared" ca="1" si="163"/>
        <v>27</v>
      </c>
      <c r="Z354" s="24">
        <f t="shared" ca="1" si="164"/>
        <v>0</v>
      </c>
      <c r="AA354" s="24">
        <f t="shared" ca="1" si="165"/>
        <v>62500</v>
      </c>
      <c r="AB354" s="59">
        <f t="shared" ca="1" si="166"/>
        <v>39375</v>
      </c>
      <c r="AC354" s="24">
        <f t="shared" ca="1" si="167"/>
        <v>23125</v>
      </c>
    </row>
    <row r="355" spans="1:29" x14ac:dyDescent="0.35">
      <c r="A355" s="24">
        <f t="shared" si="140"/>
        <v>305</v>
      </c>
      <c r="B355" s="25">
        <f t="shared" ca="1" si="141"/>
        <v>241</v>
      </c>
      <c r="C355" s="24">
        <f t="shared" ca="1" si="142"/>
        <v>64</v>
      </c>
      <c r="D355" s="24">
        <f t="shared" ca="1" si="143"/>
        <v>0</v>
      </c>
      <c r="E355" s="24">
        <f t="shared" ca="1" si="144"/>
        <v>241</v>
      </c>
      <c r="F355" s="24">
        <f t="shared" ca="1" si="145"/>
        <v>241</v>
      </c>
      <c r="G355" s="24">
        <f t="shared" ca="1" si="146"/>
        <v>305</v>
      </c>
      <c r="H355" s="25">
        <f t="shared" ca="1" si="147"/>
        <v>351</v>
      </c>
      <c r="I355" s="24">
        <f t="shared" ca="1" si="148"/>
        <v>305</v>
      </c>
      <c r="J355" s="24">
        <f t="shared" ca="1" si="149"/>
        <v>46</v>
      </c>
      <c r="K355" s="24">
        <f t="shared" ca="1" si="150"/>
        <v>0</v>
      </c>
      <c r="L355" s="24">
        <f t="shared" ca="1" si="151"/>
        <v>54600</v>
      </c>
      <c r="M355" s="61">
        <f t="shared" ca="1" si="152"/>
        <v>22932</v>
      </c>
      <c r="N355" s="24">
        <f t="shared" ca="1" si="153"/>
        <v>31668</v>
      </c>
      <c r="P355" s="24">
        <f t="shared" si="154"/>
        <v>541</v>
      </c>
      <c r="Q355" s="25">
        <f t="shared" ca="1" si="155"/>
        <v>581</v>
      </c>
      <c r="R355" s="24">
        <f t="shared" ca="1" si="156"/>
        <v>0</v>
      </c>
      <c r="S355" s="24">
        <f t="shared" ca="1" si="157"/>
        <v>40</v>
      </c>
      <c r="T355" s="24">
        <f t="shared" ca="1" si="158"/>
        <v>541</v>
      </c>
      <c r="U355" s="24">
        <f t="shared" ca="1" si="159"/>
        <v>581</v>
      </c>
      <c r="V355" s="24">
        <f t="shared" ca="1" si="160"/>
        <v>541</v>
      </c>
      <c r="W355" s="25">
        <f t="shared" ca="1" si="161"/>
        <v>372</v>
      </c>
      <c r="X355" s="24">
        <f t="shared" ca="1" si="162"/>
        <v>412</v>
      </c>
      <c r="Y355" s="24">
        <f t="shared" ca="1" si="163"/>
        <v>0</v>
      </c>
      <c r="Z355" s="24">
        <f t="shared" ca="1" si="164"/>
        <v>169</v>
      </c>
      <c r="AA355" s="24">
        <f t="shared" ca="1" si="165"/>
        <v>51030</v>
      </c>
      <c r="AB355" s="59">
        <f t="shared" ca="1" si="166"/>
        <v>35343</v>
      </c>
      <c r="AC355" s="24">
        <f t="shared" ca="1" si="167"/>
        <v>15687</v>
      </c>
    </row>
  </sheetData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>
      <selection activeCell="K5" sqref="K5"/>
    </sheetView>
  </sheetViews>
  <sheetFormatPr defaultRowHeight="14.5" x14ac:dyDescent="0.35"/>
  <cols>
    <col min="1" max="1" width="8.1796875" customWidth="1"/>
    <col min="2" max="2" width="8" customWidth="1"/>
    <col min="5" max="5" width="11.1796875" customWidth="1"/>
    <col min="6" max="6" width="10.7265625" customWidth="1"/>
    <col min="7" max="8" width="8.453125" customWidth="1"/>
    <col min="9" max="9" width="10.453125" customWidth="1"/>
    <col min="10" max="10" width="11.7265625" customWidth="1"/>
    <col min="11" max="11" width="10.1796875" customWidth="1"/>
    <col min="12" max="12" width="10.54296875" bestFit="1" customWidth="1"/>
    <col min="13" max="13" width="9.54296875" bestFit="1" customWidth="1"/>
  </cols>
  <sheetData>
    <row r="1" spans="1:14" x14ac:dyDescent="0.35">
      <c r="A1" s="1" t="s">
        <v>30</v>
      </c>
    </row>
    <row r="2" spans="1:14" ht="15" thickBot="1" x14ac:dyDescent="0.4"/>
    <row r="3" spans="1:14" ht="44" thickBot="1" x14ac:dyDescent="0.4">
      <c r="A3" s="3" t="s">
        <v>0</v>
      </c>
      <c r="B3" s="4" t="s">
        <v>1</v>
      </c>
      <c r="C3" s="4" t="s">
        <v>2</v>
      </c>
      <c r="D3" s="4" t="s">
        <v>3</v>
      </c>
      <c r="E3" s="4" t="s">
        <v>31</v>
      </c>
      <c r="F3" s="4" t="s">
        <v>32</v>
      </c>
      <c r="G3" s="4" t="s">
        <v>6</v>
      </c>
      <c r="H3" s="4" t="s">
        <v>7</v>
      </c>
      <c r="I3" s="4" t="s">
        <v>33</v>
      </c>
      <c r="J3" s="4" t="s">
        <v>34</v>
      </c>
      <c r="K3" s="28" t="s">
        <v>29</v>
      </c>
      <c r="L3" s="29"/>
      <c r="M3" s="29"/>
      <c r="N3" s="29"/>
    </row>
    <row r="4" spans="1:14" x14ac:dyDescent="0.35">
      <c r="A4" s="30" t="s">
        <v>8</v>
      </c>
      <c r="B4" s="31">
        <v>100</v>
      </c>
      <c r="C4" s="31">
        <v>40</v>
      </c>
      <c r="D4" s="31">
        <v>20</v>
      </c>
      <c r="E4" s="27">
        <v>400</v>
      </c>
      <c r="F4" s="27">
        <v>250</v>
      </c>
      <c r="G4" s="32">
        <f>(B4-C4)/(B4-D4)</f>
        <v>0.75</v>
      </c>
      <c r="H4" s="27">
        <f>INT(NORMINV(G4,E4,F4))</f>
        <v>568</v>
      </c>
      <c r="I4" s="33">
        <f>(H4-E4)*NORMDIST((H4-E4)/F4,0,1,1)+F4*NORMDIST((H4-E4)/F4,0,1,0)</f>
        <v>205.44438954019367</v>
      </c>
      <c r="J4" s="33">
        <f>(E4-H4)*(1-NORMDIST((H4-E4)/F4,0,1,1))+F4*NORMDIST((H4-E4)/F4,0,1,0)</f>
        <v>37.444389540193669</v>
      </c>
      <c r="K4" s="34">
        <f>(B4-D4)*E4*NORMDIST((H4-E4)/F4,0,1,1)-(B4-D4)*F4*NORMDIST((H4-E4)/F4,0,1,0)-H4*(C4-D4)*NORMDIST(H4,E4,F4,1)+H4*(B4-C4)*(1-NORMDIST(H4,E4,F4,1))</f>
        <v>17644.448836784504</v>
      </c>
      <c r="L4" s="35"/>
      <c r="M4" s="35"/>
    </row>
    <row r="5" spans="1:14" ht="15" thickBot="1" x14ac:dyDescent="0.4">
      <c r="A5" s="5" t="s">
        <v>9</v>
      </c>
      <c r="B5" s="36">
        <v>50</v>
      </c>
      <c r="C5" s="36">
        <v>30</v>
      </c>
      <c r="D5" s="36">
        <v>20</v>
      </c>
      <c r="E5" s="6">
        <v>1000</v>
      </c>
      <c r="F5" s="6">
        <v>200</v>
      </c>
      <c r="G5" s="7">
        <f>(B5-C5)/(B5-D5)</f>
        <v>0.66666666666666663</v>
      </c>
      <c r="H5" s="6">
        <f>INT(NORMINV(G5,E5,F5))</f>
        <v>1086</v>
      </c>
      <c r="I5" s="37">
        <f>(H5-E5)*NORMDIST((H5-E5)/F5,0,1,1)+F5*NORMDIST((H5-E5)/F5,0,1,0)</f>
        <v>130.05330750353332</v>
      </c>
      <c r="J5" s="37">
        <f>(E5-H5)*(1-NORMDIST((H5-E5)/F5,0,1,1))+F5*NORMDIST((H5-E5)/F5,0,1,0)</f>
        <v>44.053307503533318</v>
      </c>
      <c r="K5" s="21">
        <f>(B5-D5)*E5*NORMDIST((H5-E5)/F5,0,1,1)-(B5-D5)*F5*NORMDIST((H5-E5)/F5,0,1,0)-H5*(C5-D5)*NORMDIST(H5,E5,F5,1)+H5*(B5-C5)*(1-NORMDIST(H5,E5,F5,1))</f>
        <v>17818.400774893998</v>
      </c>
      <c r="M5" s="35"/>
    </row>
    <row r="6" spans="1:14" x14ac:dyDescent="0.35">
      <c r="K6" s="38">
        <f>K4+K5</f>
        <v>35462.849611678503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"/>
  <sheetViews>
    <sheetView workbookViewId="0">
      <selection activeCell="L3" sqref="L3"/>
    </sheetView>
  </sheetViews>
  <sheetFormatPr defaultRowHeight="14.5" x14ac:dyDescent="0.35"/>
  <cols>
    <col min="1" max="1" width="13.26953125" customWidth="1"/>
    <col min="2" max="2" width="11.81640625" customWidth="1"/>
    <col min="3" max="4" width="9.1796875" customWidth="1"/>
    <col min="5" max="5" width="12.54296875" customWidth="1"/>
    <col min="6" max="6" width="15.1796875" customWidth="1"/>
    <col min="7" max="7" width="9.1796875" customWidth="1"/>
    <col min="8" max="8" width="10.1796875" customWidth="1"/>
    <col min="9" max="9" width="11" customWidth="1"/>
    <col min="10" max="10" width="11.1796875" customWidth="1"/>
    <col min="11" max="11" width="12.7265625" customWidth="1"/>
    <col min="12" max="12" width="14" customWidth="1"/>
    <col min="13" max="13" width="14.7265625" customWidth="1"/>
    <col min="14" max="14" width="14" customWidth="1"/>
    <col min="15" max="15" width="11" customWidth="1"/>
    <col min="16" max="16" width="12.81640625" customWidth="1"/>
    <col min="17" max="17" width="11.7265625" customWidth="1"/>
    <col min="18" max="18" width="11.1796875" customWidth="1"/>
    <col min="19" max="19" width="9.54296875" bestFit="1" customWidth="1"/>
  </cols>
  <sheetData>
    <row r="1" spans="1:19" x14ac:dyDescent="0.35">
      <c r="A1" s="1" t="s">
        <v>35</v>
      </c>
    </row>
    <row r="2" spans="1:19" ht="15" thickBot="1" x14ac:dyDescent="0.4"/>
    <row r="3" spans="1:19" ht="44" thickBot="1" x14ac:dyDescent="0.4">
      <c r="A3" s="3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36</v>
      </c>
      <c r="J3" s="4" t="s">
        <v>37</v>
      </c>
      <c r="K3" s="4" t="s">
        <v>38</v>
      </c>
      <c r="L3" s="14" t="s">
        <v>46</v>
      </c>
      <c r="M3" s="4" t="s">
        <v>39</v>
      </c>
      <c r="N3" s="14" t="s">
        <v>40</v>
      </c>
      <c r="O3" s="4" t="s">
        <v>41</v>
      </c>
      <c r="P3" s="4" t="s">
        <v>42</v>
      </c>
      <c r="Q3" s="39" t="s">
        <v>43</v>
      </c>
      <c r="R3" s="40" t="s">
        <v>44</v>
      </c>
    </row>
    <row r="4" spans="1:19" x14ac:dyDescent="0.35">
      <c r="A4" s="30" t="s">
        <v>8</v>
      </c>
      <c r="B4" s="31">
        <f>'[1]Single order in season'!B4</f>
        <v>100</v>
      </c>
      <c r="C4" s="31">
        <f>'[1]Single order in season'!C4*C7</f>
        <v>42</v>
      </c>
      <c r="D4" s="31">
        <v>20</v>
      </c>
      <c r="E4" s="27">
        <f>200</f>
        <v>200</v>
      </c>
      <c r="F4" s="27">
        <v>177</v>
      </c>
      <c r="G4" s="32">
        <f>(B4-C4)/(B4-D4)</f>
        <v>0.72499999999999998</v>
      </c>
      <c r="H4" s="33">
        <f>INT(NORMINV(G4,E4,F4))</f>
        <v>305</v>
      </c>
      <c r="I4" s="41">
        <f>(H4-E4)*NORMDIST((H4-E4)/F4,0,1,1)+F4*NORMDIST((H4-E4)/F4,0,1,0)</f>
        <v>135.1855346726193</v>
      </c>
      <c r="J4" s="41">
        <f>(E4-H4)*(1-NORMDIST((H4-E4)/F4,0,1,1))+F4*NORMDIST((H4-E4)/F4,0,1,0)</f>
        <v>30.185534672619305</v>
      </c>
      <c r="K4" s="31">
        <f>($B$4-$D$4)*E4*NORMDIST((H4-E4)/F4,0,1,1)-($B$4-$D$4)*F4*NORMDIST((H4-E4)/F4,0,1,0)-H4*($C$4-$D$4)*NORMDIST(H4,E4,F4,1)+H4*($B$4-$C$4)*(1-NORMDIST(H4,E4,F4,1))</f>
        <v>6875.1572261904557</v>
      </c>
      <c r="L4" s="27">
        <v>200</v>
      </c>
      <c r="M4" s="27">
        <v>177</v>
      </c>
      <c r="N4" s="42">
        <f>H4</f>
        <v>305</v>
      </c>
      <c r="O4" s="41">
        <f>(N4-L4)*NORMDIST((N4-L4)/M4,0,1,1)+M4*NORMDIST((N4-L4)/M4,0,1,0)</f>
        <v>135.1855346726193</v>
      </c>
      <c r="P4" s="41">
        <f>(L4-N4)*(1-NORMDIST((N4-L4)/M4,0,1,1))+M4*NORMDIST((N4-L4)/M4,0,1,0)</f>
        <v>30.185534672619305</v>
      </c>
      <c r="Q4" s="43">
        <f>($B$4-$D$4)*L4*NORMDIST((N4-L4)/M4,0,1,1)-($B$4-$D$4)*M4*NORMDIST((N4-L4)/M4,0,1,0)-N4*($C$4-$D$4)*NORMDIST(N4,L4,M4,1)+N4*($B$4-$C$4)*(1-NORMDIST(N4,L4,M4,1))</f>
        <v>6875.1572261904557</v>
      </c>
      <c r="R4" s="44">
        <f>K4+Q4+I4*(C4-D4)+J4*(B4-C4)</f>
        <v>18475.157226190455</v>
      </c>
      <c r="S4" s="35"/>
    </row>
    <row r="5" spans="1:19" ht="15" thickBot="1" x14ac:dyDescent="0.4">
      <c r="A5" s="5" t="s">
        <v>9</v>
      </c>
      <c r="B5" s="36">
        <f>'[1]Single order in season'!B5</f>
        <v>50</v>
      </c>
      <c r="C5" s="36">
        <f>'[1]Single order in season'!C5*'[1]Two orders in season'!C7</f>
        <v>31.5</v>
      </c>
      <c r="D5" s="36">
        <v>20</v>
      </c>
      <c r="E5" s="6">
        <v>500</v>
      </c>
      <c r="F5" s="6">
        <v>141</v>
      </c>
      <c r="G5" s="7">
        <f>(B5-C5)/(B5-D5)</f>
        <v>0.6166666666666667</v>
      </c>
      <c r="H5" s="6">
        <f>INT(NORMINV(G5,E5,F5))</f>
        <v>541</v>
      </c>
      <c r="I5" s="45">
        <f>(H5-E5)*NORMDIST((H5-E5)/F5,0,1,1)+F5*NORMDIST((H5-E5)/F5,0,1,0)</f>
        <v>79.112338004246993</v>
      </c>
      <c r="J5" s="45">
        <f>(E5-H5)*(1-NORMDIST((H5-E5)/F5,0,1,1))+F5*NORMDIST((H5-E5)/F5,0,1,0)</f>
        <v>38.112338004246986</v>
      </c>
      <c r="K5" s="36">
        <f>($B$5-$D$5)*E5*NORMDIST((H5-E5)/F5,0,1,1)-($B$5-$D$5)*F5*NORMDIST((H5-E5)/F5,0,1,0)-H5*($C$5-$D$5)*NORMDIST(H5,E5,F5,1)+H5*($B$5-$C$5)*(1-NORMDIST(H5,E5,F5,1))</f>
        <v>7635.1298598725916</v>
      </c>
      <c r="L5" s="6">
        <v>500</v>
      </c>
      <c r="M5" s="6">
        <v>141</v>
      </c>
      <c r="N5" s="46">
        <f>H5</f>
        <v>541</v>
      </c>
      <c r="O5" s="45">
        <f>(N5-L5)*NORMDIST((N5-L5)/M5,0,1,1)+M5*NORMDIST((N5-L5)/M5,0,1,0)</f>
        <v>79.112338004246993</v>
      </c>
      <c r="P5" s="45">
        <f>(L5-N5)*(1-NORMDIST((N5-L5)/M5,0,1,1))+M5*NORMDIST((N5-L5)/M5,0,1,0)</f>
        <v>38.112338004246986</v>
      </c>
      <c r="Q5" s="47">
        <f>($B$5-$D$5)*L5*NORMDIST((N5-L5)/M5,0,1,1)-($B$5-$D$5)*M5*NORMDIST((N5-L5)/M5,0,1,0)-N5*($C$5-$D$5)*NORMDIST(N5,L5,M5,1)+N5*($B$5-$C$5)*(1-NORMDIST(N5,L5,M5,1))</f>
        <v>7635.1298598725916</v>
      </c>
      <c r="R5" s="48">
        <f>K5+Q5+I5*(C5-D5)+J5*(B5-C5)</f>
        <v>16885.129859872595</v>
      </c>
    </row>
    <row r="6" spans="1:19" ht="15" thickBot="1" x14ac:dyDescent="0.4">
      <c r="R6" s="38">
        <f>SUM(R4:R5)</f>
        <v>35360.28708606305</v>
      </c>
    </row>
    <row r="7" spans="1:19" ht="15" thickBot="1" x14ac:dyDescent="0.4">
      <c r="A7" s="49" t="s">
        <v>11</v>
      </c>
      <c r="B7" s="50"/>
      <c r="C7" s="51">
        <v>1.05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Simulation for Two Orders </vt:lpstr>
      <vt:lpstr>Single Order in a Season</vt:lpstr>
      <vt:lpstr>Two Orders in a Season</vt:lpstr>
    </vt:vector>
  </TitlesOfParts>
  <Company>Kellogg School of Management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Winner Apparel Case - Chapter 13</dc:title>
  <dc:subject>Supply Chain Management - 6th Edition</dc:subject>
  <dc:creator>Sunil Chopra/Jay Mabe</dc:creator>
  <cp:lastModifiedBy>Sunil Chopra</cp:lastModifiedBy>
  <dcterms:created xsi:type="dcterms:W3CDTF">2013-04-25T14:50:43Z</dcterms:created>
  <dcterms:modified xsi:type="dcterms:W3CDTF">2017-10-17T17:36:35Z</dcterms:modified>
</cp:coreProperties>
</file>